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6013" sheetId="1" r:id="rId1"/>
  </sheets>
  <definedNames>
    <definedName name="_xlnm.Print_Area" localSheetId="0">КПК0216013!$A$1:$BQ$167</definedName>
  </definedNames>
  <calcPr calcId="145621"/>
</workbook>
</file>

<file path=xl/calcChain.xml><?xml version="1.0" encoding="utf-8"?>
<calcChain xmlns="http://schemas.openxmlformats.org/spreadsheetml/2006/main">
  <c r="AQ146" i="1" l="1"/>
  <c r="AQ143" i="1"/>
  <c r="AQ140" i="1"/>
  <c r="AQ138" i="1"/>
  <c r="AQ137" i="1"/>
  <c r="AQ136" i="1"/>
  <c r="AQ135" i="1"/>
  <c r="AQ134" i="1" s="1"/>
  <c r="AI134" i="1"/>
  <c r="AA134" i="1"/>
  <c r="AI52" i="1"/>
  <c r="AY50" i="1"/>
  <c r="AY49" i="1"/>
  <c r="AY48" i="1"/>
  <c r="AY47" i="1"/>
  <c r="AY45" i="1"/>
  <c r="AI45" i="1"/>
  <c r="S45" i="1"/>
  <c r="AI40" i="1"/>
  <c r="BN128" i="1"/>
  <c r="BI128" i="1"/>
  <c r="BD128" i="1"/>
  <c r="AZ128" i="1"/>
  <c r="BN127" i="1"/>
  <c r="BI127" i="1"/>
  <c r="BD127" i="1"/>
  <c r="AZ127" i="1"/>
  <c r="BN125" i="1"/>
  <c r="BI125" i="1"/>
  <c r="BD125" i="1"/>
  <c r="AZ125" i="1"/>
  <c r="BN124" i="1"/>
  <c r="BI124" i="1"/>
  <c r="BD124" i="1"/>
  <c r="AZ124" i="1"/>
  <c r="BN122" i="1"/>
  <c r="BI122" i="1"/>
  <c r="BD122" i="1"/>
  <c r="AZ122" i="1"/>
  <c r="BN121" i="1"/>
  <c r="BI121" i="1"/>
  <c r="BD121" i="1"/>
  <c r="AZ121" i="1"/>
  <c r="BN118" i="1"/>
  <c r="BI118" i="1"/>
  <c r="BD118" i="1"/>
  <c r="AZ118" i="1"/>
  <c r="BN116" i="1"/>
  <c r="BI116" i="1"/>
  <c r="BD116" i="1"/>
  <c r="AZ116" i="1"/>
  <c r="BN114" i="1"/>
  <c r="BI114" i="1"/>
  <c r="BD114" i="1"/>
  <c r="AZ114" i="1"/>
  <c r="BN111" i="1"/>
  <c r="BI111" i="1"/>
  <c r="BD111" i="1"/>
  <c r="AZ111" i="1"/>
  <c r="BN109" i="1"/>
  <c r="BI109" i="1"/>
  <c r="BD109" i="1"/>
  <c r="AZ109" i="1"/>
  <c r="BN107" i="1"/>
  <c r="BI107" i="1"/>
  <c r="BD107" i="1"/>
  <c r="AZ107" i="1"/>
  <c r="BN105" i="1"/>
  <c r="BI105" i="1"/>
  <c r="BD105" i="1"/>
  <c r="AZ105" i="1"/>
  <c r="BI101" i="1"/>
  <c r="BD101" i="1"/>
  <c r="AZ101" i="1"/>
  <c r="AK101" i="1"/>
  <c r="BN101" i="1" s="1"/>
  <c r="BI100" i="1"/>
  <c r="BD100" i="1"/>
  <c r="AZ100" i="1"/>
  <c r="AK100" i="1"/>
  <c r="BN100" i="1" s="1"/>
  <c r="BI99" i="1"/>
  <c r="BD99" i="1"/>
  <c r="AZ99" i="1"/>
  <c r="AK99" i="1"/>
  <c r="BN99" i="1" s="1"/>
  <c r="BI98" i="1"/>
  <c r="BD98" i="1"/>
  <c r="AZ98" i="1"/>
  <c r="AK98" i="1"/>
  <c r="BN98" i="1" s="1"/>
  <c r="BH87" i="1"/>
  <c r="BC87" i="1"/>
  <c r="BH86" i="1"/>
  <c r="BC86" i="1"/>
  <c r="BH84" i="1"/>
  <c r="BC84" i="1"/>
  <c r="BH83" i="1"/>
  <c r="BC83" i="1"/>
  <c r="BH81" i="1"/>
  <c r="BC81" i="1"/>
  <c r="BH80" i="1"/>
  <c r="BC80" i="1"/>
  <c r="BH77" i="1"/>
  <c r="BC77" i="1"/>
  <c r="BH75" i="1"/>
  <c r="BC75" i="1"/>
  <c r="BH73" i="1"/>
  <c r="BC73" i="1"/>
  <c r="BH70" i="1"/>
  <c r="BC70" i="1"/>
  <c r="BH68" i="1"/>
  <c r="BC68" i="1"/>
  <c r="BH66" i="1"/>
  <c r="BC66" i="1"/>
  <c r="BI33" i="1"/>
  <c r="BD33" i="1"/>
  <c r="AZ33" i="1"/>
  <c r="AK33" i="1"/>
  <c r="BI32" i="1"/>
  <c r="BD32" i="1"/>
  <c r="AZ32" i="1"/>
  <c r="AK32" i="1"/>
  <c r="BI31" i="1"/>
  <c r="BD31" i="1"/>
  <c r="AZ31" i="1"/>
  <c r="AK31" i="1"/>
  <c r="BI30" i="1"/>
  <c r="BD30" i="1"/>
  <c r="AZ30" i="1"/>
  <c r="AK30" i="1"/>
  <c r="BN30" i="1" l="1"/>
  <c r="BN31" i="1"/>
  <c r="BN32" i="1"/>
  <c r="BN33" i="1"/>
</calcChain>
</file>

<file path=xl/sharedStrings.xml><?xml version="1.0" encoding="utf-8"?>
<sst xmlns="http://schemas.openxmlformats.org/spreadsheetml/2006/main" count="354" uniqueCount="164">
  <si>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</si>
  <si>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</si>
  <si>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</si>
  <si>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</si>
  <si>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</si>
  <si>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</si>
  <si>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</si>
  <si>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</si>
  <si>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</si>
  <si>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</si>
  <si>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</si>
  <si>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</si>
  <si>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</si>
  <si>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</si>
  <si>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</si>
  <si>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</si>
  <si>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</si>
  <si>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</si>
  <si>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</si>
  <si>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</si>
  <si>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</si>
  <si>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</si>
  <si>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</si>
  <si>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</si>
  <si>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</si>
  <si>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</si>
  <si>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</si>
  <si>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</si>
  <si>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</si>
  <si>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</si>
  <si>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</si>
  <si>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</si>
  <si>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</si>
  <si>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</si>
  <si>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</si>
  <si>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</si>
  <si>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</si>
  <si>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</si>
  <si>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</si>
  <si>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</si>
  <si>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</si>
  <si>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</si>
  <si>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</si>
  <si>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</si>
  <si>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</si>
  <si>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</si>
  <si>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</si>
  <si>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</si>
  <si>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</si>
  <si>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</si>
  <si>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</si>
  <si>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</si>
  <si>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</si>
  <si>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</si>
  <si>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</si>
  <si>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</si>
  <si>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</si>
  <si>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</si>
  <si>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</si>
  <si>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</si>
  <si>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</si>
  <si>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</si>
  <si>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</si>
  <si>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</si>
  <si>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</si>
  <si>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</si>
  <si>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</si>
  <si>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</si>
  <si>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</si>
  <si>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</si>
  <si>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</si>
  <si>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</si>
  <si>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</si>
  <si>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</si>
  <si>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</si>
  <si>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</si>
  <si>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</si>
  <si>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</si>
  <si>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</si>
  <si>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</si>
  <si>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</si>
  <si>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</si>
  <si>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</si>
  <si>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</si>
  <si>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</si>
  <si>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</si>
  <si>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</si>
  <si>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</si>
  <si>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</si>
  <si>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</si>
  <si>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</si>
  <si>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</si>
  <si>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</si>
  <si>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</si>
  <si>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</si>
  <si>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</si>
  <si>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</si>
  <si>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</si>
  <si>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</si>
  <si>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</si>
  <si>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</si>
  <si>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</si>
  <si>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</si>
  <si>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</si>
  <si>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</si>
  <si>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</si>
  <si>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</si>
  <si>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</si>
  <si>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Придбання електричної енергії</t>
  </si>
  <si>
    <t>Придбання паливно-мастильних матеріалів</t>
  </si>
  <si>
    <t>1.3</t>
  </si>
  <si>
    <t>Придбання труб та комплектуючих до них</t>
  </si>
  <si>
    <t>C64:BQ64</t>
  </si>
  <si>
    <t>затрат</t>
  </si>
  <si>
    <t>Обсяг витрат на придбання електричної енергії</t>
  </si>
  <si>
    <t>продукту</t>
  </si>
  <si>
    <t>Кількість  електричної енергії</t>
  </si>
  <si>
    <t>ефективності</t>
  </si>
  <si>
    <t>Середня вартість  електричної енергії</t>
  </si>
  <si>
    <t>C71:BQ71</t>
  </si>
  <si>
    <t>Обсяг витрат на придбання паливно-мастильних матеріалів</t>
  </si>
  <si>
    <t>Кількість паливно-мастильних  матеріалів</t>
  </si>
  <si>
    <t>Середня вартість  паливно-мастильних  матеріалів</t>
  </si>
  <si>
    <t>C78:BQ78</t>
  </si>
  <si>
    <t>Обсяг витрат на придбання труб харчових та комплектуючих до них</t>
  </si>
  <si>
    <t>Обсяг витрат на придбання труб нпвх</t>
  </si>
  <si>
    <t>Кількість труб харчових та комплектуючих до них</t>
  </si>
  <si>
    <t>Кількість труб нпвх</t>
  </si>
  <si>
    <t>Середня вартість труб харчових та комплектуючих до них</t>
  </si>
  <si>
    <t>Середня вартість труб нпвх</t>
  </si>
  <si>
    <t>C103:BQ103</t>
  </si>
  <si>
    <t>якості</t>
  </si>
  <si>
    <t>Питома вага підприємств водопровідно-каналізаційного господарства, яким планується надання підтримки, до кількості підприємств, які її потребують</t>
  </si>
  <si>
    <t>C112:BQ112</t>
  </si>
  <si>
    <t>C119:BQ119</t>
  </si>
  <si>
    <t>Забезпечення належної та безперебійної роботи водопровідно-каналізаційного господарства громади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</si>
  <si>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</si>
  <si>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</si>
  <si>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</si>
  <si>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</si>
  <si>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</si>
  <si>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</si>
  <si>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</si>
  <si>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</si>
  <si>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</si>
  <si>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</si>
  <si>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0216013</t>
  </si>
  <si>
    <t>Забезпечення діяльності водопровідно-каналізаційного господарства</t>
  </si>
  <si>
    <t>0210000</t>
  </si>
  <si>
    <t>6013</t>
  </si>
  <si>
    <t>0620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</si>
  <si>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</si>
  <si>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</si>
  <si>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</si>
  <si>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</si>
  <si>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</si>
  <si>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</si>
  <si>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</si>
  <si>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</si>
  <si>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</si>
  <si>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0216013 "Забезпечення діяльності водопровідно-каналізаційного господарства" у 2023 році виконані повністю. Фактично проведені у 2023 році видатки, які були затверджені паспортом бюджетної програми надали можливість забезпечити належної та безперебійної роботи водопровідно-каналізаційного господарства громади, на досягнення яких спрямована реалізація даної бюджетної програми.Рівень оцінки ефективності результативних показників високий,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</si>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</sst>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10" xfId="0" quotePrefix="1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7"/>
  <sheetViews>
    <sheetView tabSelected="1" view="pageBreakPreview" topLeftCell="A131" zoomScale="80" zoomScaleNormal="100" zoomScaleSheetLayoutView="80" workbookViewId="0">
      <selection activeCell="AP166" sqref="AP166:BH16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145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88" t="s">
        <v>136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89" t="s">
        <v>137</v>
      </c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5"/>
      <c r="AU13" s="188" t="s">
        <v>142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88" t="s">
        <v>148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89" t="s">
        <v>137</v>
      </c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5"/>
      <c r="AU16" s="188" t="s">
        <v>142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3" t="s">
        <v>23</v>
      </c>
      <c r="B19" s="188" t="s">
        <v>146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88" t="s">
        <v>149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88" t="s">
        <v>150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196" t="s">
        <v>147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9"/>
      <c r="BE19" s="188" t="s">
        <v>143</v>
      </c>
      <c r="BF19" s="60"/>
      <c r="BG19" s="60"/>
      <c r="BH19" s="60"/>
      <c r="BI19" s="60"/>
      <c r="BJ19" s="60"/>
      <c r="BK19" s="60"/>
      <c r="BL19" s="60"/>
    </row>
    <row r="20" spans="1:79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79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79" ht="15.95" customHeight="1" x14ac:dyDescent="0.2">
      <c r="A22" s="186" t="s">
        <v>135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</row>
    <row r="23" spans="1:79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79" ht="15" customHeight="1" x14ac:dyDescent="0.2">
      <c r="A25" s="51" t="s">
        <v>144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79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79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79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79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79" s="170" customFormat="1" ht="12.75" customHeight="1" x14ac:dyDescent="0.2">
      <c r="A30" s="133">
        <v>1</v>
      </c>
      <c r="B30" s="133"/>
      <c r="C30" s="167" t="s">
        <v>107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4">
        <v>1900000</v>
      </c>
      <c r="AB30" s="44"/>
      <c r="AC30" s="44"/>
      <c r="AD30" s="44"/>
      <c r="AE30" s="44"/>
      <c r="AF30" s="44">
        <v>0</v>
      </c>
      <c r="AG30" s="44"/>
      <c r="AH30" s="44"/>
      <c r="AI30" s="44"/>
      <c r="AJ30" s="44"/>
      <c r="AK30" s="44">
        <f>AA30+AF30</f>
        <v>1900000</v>
      </c>
      <c r="AL30" s="44"/>
      <c r="AM30" s="44"/>
      <c r="AN30" s="44"/>
      <c r="AO30" s="44"/>
      <c r="AP30" s="44">
        <v>1900000</v>
      </c>
      <c r="AQ30" s="44"/>
      <c r="AR30" s="44"/>
      <c r="AS30" s="44"/>
      <c r="AT30" s="44"/>
      <c r="AU30" s="44">
        <v>0</v>
      </c>
      <c r="AV30" s="44"/>
      <c r="AW30" s="44"/>
      <c r="AX30" s="44"/>
      <c r="AY30" s="44"/>
      <c r="AZ30" s="44">
        <f>AP30+AU30</f>
        <v>1900000</v>
      </c>
      <c r="BA30" s="44"/>
      <c r="BB30" s="44"/>
      <c r="BC30" s="44"/>
      <c r="BD30" s="44">
        <f>AP30-AA30</f>
        <v>0</v>
      </c>
      <c r="BE30" s="44"/>
      <c r="BF30" s="44"/>
      <c r="BG30" s="44"/>
      <c r="BH30" s="44"/>
      <c r="BI30" s="44">
        <f>AU30-AF30</f>
        <v>0</v>
      </c>
      <c r="BJ30" s="44"/>
      <c r="BK30" s="44"/>
      <c r="BL30" s="44"/>
      <c r="BM30" s="44"/>
      <c r="BN30" s="44">
        <f>BD30+BI30</f>
        <v>0</v>
      </c>
      <c r="BO30" s="44"/>
      <c r="BP30" s="44"/>
      <c r="BQ30" s="44"/>
      <c r="CA30" s="170" t="s">
        <v>90</v>
      </c>
    </row>
    <row r="31" spans="1:79" ht="12.75" customHeight="1" x14ac:dyDescent="0.2">
      <c r="A31" s="171" t="s">
        <v>42</v>
      </c>
      <c r="B31" s="43"/>
      <c r="C31" s="199" t="s">
        <v>108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3"/>
      <c r="AA31" s="38">
        <v>1424200</v>
      </c>
      <c r="AB31" s="38"/>
      <c r="AC31" s="38"/>
      <c r="AD31" s="38"/>
      <c r="AE31" s="38"/>
      <c r="AF31" s="38">
        <v>0</v>
      </c>
      <c r="AG31" s="38"/>
      <c r="AH31" s="38"/>
      <c r="AI31" s="38"/>
      <c r="AJ31" s="38"/>
      <c r="AK31" s="38">
        <f>AA31+AF31</f>
        <v>1424200</v>
      </c>
      <c r="AL31" s="38"/>
      <c r="AM31" s="38"/>
      <c r="AN31" s="38"/>
      <c r="AO31" s="38"/>
      <c r="AP31" s="38">
        <v>1424200</v>
      </c>
      <c r="AQ31" s="38"/>
      <c r="AR31" s="38"/>
      <c r="AS31" s="38"/>
      <c r="AT31" s="38"/>
      <c r="AU31" s="38">
        <v>0</v>
      </c>
      <c r="AV31" s="38"/>
      <c r="AW31" s="38"/>
      <c r="AX31" s="38"/>
      <c r="AY31" s="38"/>
      <c r="AZ31" s="38">
        <f>AP31+AU31</f>
        <v>1424200</v>
      </c>
      <c r="BA31" s="38"/>
      <c r="BB31" s="38"/>
      <c r="BC31" s="38"/>
      <c r="BD31" s="38">
        <f>AP31-AA31</f>
        <v>0</v>
      </c>
      <c r="BE31" s="38"/>
      <c r="BF31" s="38"/>
      <c r="BG31" s="38"/>
      <c r="BH31" s="38"/>
      <c r="BI31" s="38">
        <f>AU31-AF31</f>
        <v>0</v>
      </c>
      <c r="BJ31" s="38"/>
      <c r="BK31" s="38"/>
      <c r="BL31" s="38"/>
      <c r="BM31" s="38"/>
      <c r="BN31" s="38">
        <f>BD31+BI31</f>
        <v>0</v>
      </c>
      <c r="BO31" s="38"/>
      <c r="BP31" s="38"/>
      <c r="BQ31" s="38"/>
    </row>
    <row r="32" spans="1:79" ht="12.75" customHeight="1" x14ac:dyDescent="0.2">
      <c r="A32" s="171" t="s">
        <v>101</v>
      </c>
      <c r="B32" s="43"/>
      <c r="C32" s="199" t="s">
        <v>109</v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  <c r="AA32" s="38">
        <v>75800</v>
      </c>
      <c r="AB32" s="38"/>
      <c r="AC32" s="38"/>
      <c r="AD32" s="38"/>
      <c r="AE32" s="38"/>
      <c r="AF32" s="38">
        <v>0</v>
      </c>
      <c r="AG32" s="38"/>
      <c r="AH32" s="38"/>
      <c r="AI32" s="38"/>
      <c r="AJ32" s="38"/>
      <c r="AK32" s="38">
        <f>AA32+AF32</f>
        <v>75800</v>
      </c>
      <c r="AL32" s="38"/>
      <c r="AM32" s="38"/>
      <c r="AN32" s="38"/>
      <c r="AO32" s="38"/>
      <c r="AP32" s="38">
        <v>75800</v>
      </c>
      <c r="AQ32" s="38"/>
      <c r="AR32" s="38"/>
      <c r="AS32" s="38"/>
      <c r="AT32" s="38"/>
      <c r="AU32" s="38">
        <v>0</v>
      </c>
      <c r="AV32" s="38"/>
      <c r="AW32" s="38"/>
      <c r="AX32" s="38"/>
      <c r="AY32" s="38"/>
      <c r="AZ32" s="38">
        <f>AP32+AU32</f>
        <v>75800</v>
      </c>
      <c r="BA32" s="38"/>
      <c r="BB32" s="38"/>
      <c r="BC32" s="38"/>
      <c r="BD32" s="38">
        <f>AP32-AA32</f>
        <v>0</v>
      </c>
      <c r="BE32" s="38"/>
      <c r="BF32" s="38"/>
      <c r="BG32" s="38"/>
      <c r="BH32" s="38"/>
      <c r="BI32" s="38">
        <f>AU32-AF32</f>
        <v>0</v>
      </c>
      <c r="BJ32" s="38"/>
      <c r="BK32" s="38"/>
      <c r="BL32" s="38"/>
      <c r="BM32" s="38"/>
      <c r="BN32" s="38">
        <f>BD32+BI32</f>
        <v>0</v>
      </c>
      <c r="BO32" s="38"/>
      <c r="BP32" s="38"/>
      <c r="BQ32" s="38"/>
    </row>
    <row r="33" spans="1:79" ht="12.75" customHeight="1" x14ac:dyDescent="0.2">
      <c r="A33" s="171" t="s">
        <v>110</v>
      </c>
      <c r="B33" s="43"/>
      <c r="C33" s="199" t="s">
        <v>111</v>
      </c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3"/>
      <c r="AA33" s="38">
        <v>400000</v>
      </c>
      <c r="AB33" s="38"/>
      <c r="AC33" s="38"/>
      <c r="AD33" s="38"/>
      <c r="AE33" s="38"/>
      <c r="AF33" s="38">
        <v>0</v>
      </c>
      <c r="AG33" s="38"/>
      <c r="AH33" s="38"/>
      <c r="AI33" s="38"/>
      <c r="AJ33" s="38"/>
      <c r="AK33" s="38">
        <f>AA33+AF33</f>
        <v>400000</v>
      </c>
      <c r="AL33" s="38"/>
      <c r="AM33" s="38"/>
      <c r="AN33" s="38"/>
      <c r="AO33" s="38"/>
      <c r="AP33" s="38">
        <v>400000</v>
      </c>
      <c r="AQ33" s="38"/>
      <c r="AR33" s="38"/>
      <c r="AS33" s="38"/>
      <c r="AT33" s="38"/>
      <c r="AU33" s="38">
        <v>0</v>
      </c>
      <c r="AV33" s="38"/>
      <c r="AW33" s="38"/>
      <c r="AX33" s="38"/>
      <c r="AY33" s="38"/>
      <c r="AZ33" s="38">
        <f>AP33+AU33</f>
        <v>400000</v>
      </c>
      <c r="BA33" s="38"/>
      <c r="BB33" s="38"/>
      <c r="BC33" s="38"/>
      <c r="BD33" s="38">
        <f>AP33-AA33</f>
        <v>0</v>
      </c>
      <c r="BE33" s="38"/>
      <c r="BF33" s="38"/>
      <c r="BG33" s="38"/>
      <c r="BH33" s="38"/>
      <c r="BI33" s="38">
        <f>AU33-AF33</f>
        <v>0</v>
      </c>
      <c r="BJ33" s="38"/>
      <c r="BK33" s="38"/>
      <c r="BL33" s="38"/>
      <c r="BM33" s="38"/>
      <c r="BN33" s="38">
        <f>BD33+BI33</f>
        <v>0</v>
      </c>
      <c r="BO33" s="38"/>
      <c r="BP33" s="38"/>
      <c r="BQ33" s="38"/>
    </row>
    <row r="35" spans="1:79" ht="15.75" customHeight="1" x14ac:dyDescent="0.2">
      <c r="A35" s="52" t="s">
        <v>86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</row>
    <row r="37" spans="1:79" ht="15" customHeight="1" x14ac:dyDescent="0.2">
      <c r="A37" s="51" t="s">
        <v>144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</row>
    <row r="38" spans="1:79" ht="28.5" customHeight="1" x14ac:dyDescent="0.2">
      <c r="A38" s="40" t="s">
        <v>3</v>
      </c>
      <c r="B38" s="41"/>
      <c r="C38" s="39" t="s">
        <v>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 t="s">
        <v>38</v>
      </c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 t="s">
        <v>39</v>
      </c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 t="s">
        <v>0</v>
      </c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2"/>
      <c r="BP38" s="2"/>
      <c r="BQ38" s="2"/>
    </row>
    <row r="39" spans="1:79" ht="18" hidden="1" customHeight="1" x14ac:dyDescent="0.2">
      <c r="A39" s="76" t="s">
        <v>11</v>
      </c>
      <c r="B39" s="76"/>
      <c r="C39" s="86" t="s">
        <v>12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46" t="s">
        <v>8</v>
      </c>
      <c r="T39" s="46"/>
      <c r="U39" s="46"/>
      <c r="V39" s="46"/>
      <c r="W39" s="46"/>
      <c r="X39" s="46" t="s">
        <v>7</v>
      </c>
      <c r="Y39" s="46"/>
      <c r="Z39" s="46"/>
      <c r="AA39" s="46"/>
      <c r="AB39" s="46"/>
      <c r="AC39" s="45" t="s">
        <v>13</v>
      </c>
      <c r="AD39" s="47"/>
      <c r="AE39" s="47"/>
      <c r="AF39" s="47"/>
      <c r="AG39" s="47"/>
      <c r="AH39" s="47"/>
      <c r="AI39" s="46" t="s">
        <v>9</v>
      </c>
      <c r="AJ39" s="46"/>
      <c r="AK39" s="46"/>
      <c r="AL39" s="46"/>
      <c r="AM39" s="46"/>
      <c r="AN39" s="46" t="s">
        <v>10</v>
      </c>
      <c r="AO39" s="46"/>
      <c r="AP39" s="46"/>
      <c r="AQ39" s="46"/>
      <c r="AR39" s="46"/>
      <c r="AS39" s="45" t="s">
        <v>13</v>
      </c>
      <c r="AT39" s="47"/>
      <c r="AU39" s="47"/>
      <c r="AV39" s="47"/>
      <c r="AW39" s="47"/>
      <c r="AX39" s="47"/>
      <c r="AY39" s="48" t="s">
        <v>14</v>
      </c>
      <c r="AZ39" s="49"/>
      <c r="BA39" s="49"/>
      <c r="BB39" s="49"/>
      <c r="BC39" s="50"/>
      <c r="BD39" s="48" t="s">
        <v>14</v>
      </c>
      <c r="BE39" s="49"/>
      <c r="BF39" s="49"/>
      <c r="BG39" s="49"/>
      <c r="BH39" s="50"/>
      <c r="BI39" s="47" t="s">
        <v>13</v>
      </c>
      <c r="BJ39" s="47"/>
      <c r="BK39" s="47"/>
      <c r="BL39" s="47"/>
      <c r="BM39" s="47"/>
      <c r="BN39" s="47"/>
      <c r="BO39" s="6"/>
      <c r="BP39" s="6"/>
      <c r="BQ39" s="6"/>
      <c r="CA39" s="1" t="s">
        <v>15</v>
      </c>
    </row>
    <row r="40" spans="1:79" s="27" customFormat="1" ht="16.5" customHeight="1" x14ac:dyDescent="0.25">
      <c r="A40" s="84" t="s">
        <v>5</v>
      </c>
      <c r="B40" s="84"/>
      <c r="C40" s="85" t="s">
        <v>40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105" t="s">
        <v>41</v>
      </c>
      <c r="T40" s="106"/>
      <c r="U40" s="106"/>
      <c r="V40" s="106"/>
      <c r="W40" s="106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8"/>
      <c r="AI40" s="116">
        <f>AI42+AI43</f>
        <v>0</v>
      </c>
      <c r="AJ40" s="117"/>
      <c r="AK40" s="117"/>
      <c r="AL40" s="117"/>
      <c r="AM40" s="117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9"/>
      <c r="AY40" s="98" t="s">
        <v>41</v>
      </c>
      <c r="AZ40" s="99"/>
      <c r="BA40" s="99"/>
      <c r="BB40" s="99"/>
      <c r="BC40" s="99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1"/>
      <c r="BO40" s="26"/>
      <c r="BP40" s="26"/>
      <c r="BQ40" s="26"/>
    </row>
    <row r="41" spans="1:79" ht="15.75" customHeight="1" x14ac:dyDescent="0.2">
      <c r="A41" s="42" t="s">
        <v>88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5"/>
      <c r="BO41" s="6"/>
      <c r="BP41" s="6"/>
      <c r="BQ41" s="6"/>
    </row>
    <row r="42" spans="1:79" s="25" customFormat="1" ht="15.75" customHeight="1" x14ac:dyDescent="0.25">
      <c r="A42" s="87" t="s">
        <v>42</v>
      </c>
      <c r="B42" s="87"/>
      <c r="C42" s="86" t="s">
        <v>43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 t="s">
        <v>41</v>
      </c>
      <c r="T42" s="89"/>
      <c r="U42" s="89"/>
      <c r="V42" s="89"/>
      <c r="W42" s="89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120">
        <v>0</v>
      </c>
      <c r="AJ42" s="121"/>
      <c r="AK42" s="121"/>
      <c r="AL42" s="121"/>
      <c r="AM42" s="121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3"/>
      <c r="AY42" s="125" t="s">
        <v>41</v>
      </c>
      <c r="AZ42" s="126"/>
      <c r="BA42" s="126"/>
      <c r="BB42" s="126"/>
      <c r="BC42" s="126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79" s="25" customFormat="1" ht="15.75" customHeight="1" x14ac:dyDescent="0.25">
      <c r="A43" s="87" t="s">
        <v>101</v>
      </c>
      <c r="B43" s="87"/>
      <c r="C43" s="86" t="s">
        <v>56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8" t="s">
        <v>41</v>
      </c>
      <c r="T43" s="89"/>
      <c r="U43" s="89"/>
      <c r="V43" s="89"/>
      <c r="W43" s="89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1"/>
      <c r="AI43" s="120">
        <v>0</v>
      </c>
      <c r="AJ43" s="121"/>
      <c r="AK43" s="121"/>
      <c r="AL43" s="121"/>
      <c r="AM43" s="121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3"/>
      <c r="AY43" s="125" t="s">
        <v>41</v>
      </c>
      <c r="AZ43" s="126"/>
      <c r="BA43" s="126"/>
      <c r="BB43" s="126"/>
      <c r="BC43" s="126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1"/>
      <c r="BO43" s="9"/>
      <c r="BP43" s="9"/>
      <c r="BQ43" s="9"/>
    </row>
    <row r="44" spans="1:79" ht="15.75" customHeight="1" x14ac:dyDescent="0.2">
      <c r="A44" s="197" t="s">
        <v>151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4"/>
      <c r="BO44" s="6"/>
      <c r="BP44" s="6"/>
      <c r="BQ44" s="6"/>
    </row>
    <row r="45" spans="1:79" s="27" customFormat="1" ht="15" customHeight="1" x14ac:dyDescent="0.25">
      <c r="A45" s="96" t="s">
        <v>22</v>
      </c>
      <c r="B45" s="97"/>
      <c r="C45" s="102" t="s">
        <v>44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4"/>
      <c r="S45" s="92">
        <f>S47+S48+S49+S50</f>
        <v>0</v>
      </c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109"/>
      <c r="AI45" s="92">
        <f>AI47+AI48+AI49+AI50</f>
        <v>0</v>
      </c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109"/>
      <c r="AY45" s="92">
        <f>AY47+AY48+AY49+AY50</f>
        <v>0</v>
      </c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109"/>
      <c r="BO45" s="26"/>
      <c r="BP45" s="26"/>
      <c r="BQ45" s="26"/>
    </row>
    <row r="46" spans="1:79" s="115" customFormat="1" ht="15" customHeight="1" x14ac:dyDescent="0.2">
      <c r="A46" s="114" t="s">
        <v>88</v>
      </c>
    </row>
    <row r="47" spans="1:79" s="25" customFormat="1" ht="15" customHeight="1" x14ac:dyDescent="0.25">
      <c r="A47" s="87" t="s">
        <v>45</v>
      </c>
      <c r="B47" s="87"/>
      <c r="C47" s="86" t="s">
        <v>49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110">
        <v>0</v>
      </c>
      <c r="T47" s="111"/>
      <c r="U47" s="111"/>
      <c r="V47" s="111"/>
      <c r="W47" s="111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3"/>
      <c r="AI47" s="120">
        <v>0</v>
      </c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4"/>
      <c r="AY47" s="127">
        <f>AI47-S47</f>
        <v>0</v>
      </c>
      <c r="AZ47" s="128"/>
      <c r="BA47" s="128"/>
      <c r="BB47" s="128"/>
      <c r="BC47" s="128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/>
      <c r="BO47" s="9"/>
      <c r="BP47" s="9"/>
      <c r="BQ47" s="9"/>
    </row>
    <row r="48" spans="1:79" s="25" customFormat="1" ht="15.75" customHeight="1" x14ac:dyDescent="0.25">
      <c r="A48" s="87" t="s">
        <v>46</v>
      </c>
      <c r="B48" s="87"/>
      <c r="C48" s="86" t="s">
        <v>50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10">
        <v>0</v>
      </c>
      <c r="T48" s="111"/>
      <c r="U48" s="111"/>
      <c r="V48" s="111"/>
      <c r="W48" s="111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3"/>
      <c r="AI48" s="120">
        <v>0</v>
      </c>
      <c r="AJ48" s="121"/>
      <c r="AK48" s="121"/>
      <c r="AL48" s="121"/>
      <c r="AM48" s="121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3"/>
      <c r="AY48" s="127">
        <f>AI48-S48</f>
        <v>0</v>
      </c>
      <c r="AZ48" s="128"/>
      <c r="BA48" s="128"/>
      <c r="BB48" s="128"/>
      <c r="BC48" s="128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3"/>
      <c r="BO48" s="9"/>
      <c r="BP48" s="9"/>
      <c r="BQ48" s="9"/>
    </row>
    <row r="49" spans="1:80" s="25" customFormat="1" ht="15" customHeight="1" x14ac:dyDescent="0.25">
      <c r="A49" s="87" t="s">
        <v>47</v>
      </c>
      <c r="B49" s="87"/>
      <c r="C49" s="86" t="s">
        <v>51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10">
        <v>0</v>
      </c>
      <c r="T49" s="111"/>
      <c r="U49" s="111"/>
      <c r="V49" s="111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3"/>
      <c r="AI49" s="120">
        <v>0</v>
      </c>
      <c r="AJ49" s="121"/>
      <c r="AK49" s="121"/>
      <c r="AL49" s="121"/>
      <c r="AM49" s="121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3"/>
      <c r="AY49" s="127">
        <f>AI49-S49</f>
        <v>0</v>
      </c>
      <c r="AZ49" s="128"/>
      <c r="BA49" s="128"/>
      <c r="BB49" s="128"/>
      <c r="BC49" s="128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/>
      <c r="BO49" s="9"/>
      <c r="BP49" s="9"/>
      <c r="BQ49" s="9"/>
    </row>
    <row r="50" spans="1:80" s="25" customFormat="1" ht="15" customHeight="1" x14ac:dyDescent="0.25">
      <c r="A50" s="87" t="s">
        <v>48</v>
      </c>
      <c r="B50" s="87"/>
      <c r="C50" s="86" t="s">
        <v>52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110">
        <v>0</v>
      </c>
      <c r="T50" s="111"/>
      <c r="U50" s="111"/>
      <c r="V50" s="111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3"/>
      <c r="AI50" s="120">
        <v>0</v>
      </c>
      <c r="AJ50" s="121"/>
      <c r="AK50" s="121"/>
      <c r="AL50" s="121"/>
      <c r="AM50" s="121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3"/>
      <c r="AY50" s="127">
        <f>AI50-S50</f>
        <v>0</v>
      </c>
      <c r="AZ50" s="128"/>
      <c r="BA50" s="128"/>
      <c r="BB50" s="128"/>
      <c r="BC50" s="128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3"/>
      <c r="BO50" s="9"/>
      <c r="BP50" s="9"/>
      <c r="BQ50" s="9"/>
    </row>
    <row r="51" spans="1:80" ht="15.75" customHeight="1" x14ac:dyDescent="0.2">
      <c r="A51" s="197" t="s">
        <v>152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4"/>
      <c r="BO51" s="6"/>
      <c r="BP51" s="6"/>
      <c r="BQ51" s="6"/>
    </row>
    <row r="52" spans="1:80" s="27" customFormat="1" ht="15.75" customHeight="1" x14ac:dyDescent="0.25">
      <c r="A52" s="84" t="s">
        <v>23</v>
      </c>
      <c r="B52" s="84"/>
      <c r="C52" s="85" t="s">
        <v>53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8" t="s">
        <v>41</v>
      </c>
      <c r="T52" s="89"/>
      <c r="U52" s="89"/>
      <c r="V52" s="89"/>
      <c r="W52" s="89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1"/>
      <c r="AI52" s="92">
        <f>AI54+AI55</f>
        <v>0</v>
      </c>
      <c r="AJ52" s="93"/>
      <c r="AK52" s="93"/>
      <c r="AL52" s="93"/>
      <c r="AM52" s="93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5"/>
      <c r="AY52" s="88" t="s">
        <v>41</v>
      </c>
      <c r="AZ52" s="89"/>
      <c r="BA52" s="89"/>
      <c r="BB52" s="89"/>
      <c r="BC52" s="89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1"/>
      <c r="BO52" s="26"/>
      <c r="BP52" s="26"/>
      <c r="BQ52" s="26"/>
    </row>
    <row r="53" spans="1:80" ht="15" customHeight="1" x14ac:dyDescent="0.2">
      <c r="A53" s="42" t="s">
        <v>88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5"/>
      <c r="BO53" s="6"/>
      <c r="BP53" s="6"/>
      <c r="BQ53" s="6"/>
    </row>
    <row r="54" spans="1:80" s="25" customFormat="1" ht="15.75" customHeight="1" x14ac:dyDescent="12.75">
      <c r="A54" s="87" t="s">
        <v>54</v>
      </c>
      <c r="B54" s="87"/>
      <c r="C54" s="86" t="s">
        <v>43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 t="s">
        <v>41</v>
      </c>
      <c r="T54" s="89"/>
      <c r="U54" s="89"/>
      <c r="V54" s="89"/>
      <c r="W54" s="89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120">
        <v>0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88" t="s">
        <v>41</v>
      </c>
      <c r="AZ54" s="89"/>
      <c r="BA54" s="89"/>
      <c r="BB54" s="89"/>
      <c r="BC54" s="89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s="25" customFormat="1" ht="15" customHeight="1" x14ac:dyDescent="0.25">
      <c r="A55" s="87" t="s">
        <v>55</v>
      </c>
      <c r="B55" s="87"/>
      <c r="C55" s="86" t="s">
        <v>56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8" t="s">
        <v>41</v>
      </c>
      <c r="T55" s="89"/>
      <c r="U55" s="89"/>
      <c r="V55" s="89"/>
      <c r="W55" s="89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1"/>
      <c r="AI55" s="120">
        <v>0</v>
      </c>
      <c r="AJ55" s="121"/>
      <c r="AK55" s="121"/>
      <c r="AL55" s="121"/>
      <c r="AM55" s="121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3"/>
      <c r="AY55" s="88" t="s">
        <v>41</v>
      </c>
      <c r="AZ55" s="89"/>
      <c r="BA55" s="89"/>
      <c r="BB55" s="89"/>
      <c r="BC55" s="89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1"/>
      <c r="BO55" s="9"/>
      <c r="BP55" s="9"/>
      <c r="BQ55" s="9"/>
    </row>
    <row r="56" spans="1:80" ht="15.75" customHeight="1" x14ac:dyDescent="0.2">
      <c r="A56" s="197" t="s">
        <v>153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4"/>
      <c r="BO56" s="6"/>
      <c r="BP56" s="6"/>
      <c r="BQ56" s="6"/>
    </row>
    <row r="58" spans="1:80" ht="15.75" customHeight="1" x14ac:dyDescent="0.2">
      <c r="A58" s="52" t="s">
        <v>87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</row>
    <row r="59" spans="1:80" ht="8.25" customHeight="1" x14ac:dyDescent="0.2"/>
    <row r="60" spans="1:80" ht="45" customHeight="1" x14ac:dyDescent="0.2">
      <c r="A60" s="40" t="s">
        <v>3</v>
      </c>
      <c r="B60" s="41"/>
      <c r="C60" s="40" t="s">
        <v>4</v>
      </c>
      <c r="D60" s="157"/>
      <c r="E60" s="157"/>
      <c r="F60" s="157"/>
      <c r="G60" s="157"/>
      <c r="H60" s="157"/>
      <c r="I60" s="157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9"/>
      <c r="Y60" s="39" t="s">
        <v>16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39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70" t="s">
        <v>0</v>
      </c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82"/>
      <c r="B61" s="83"/>
      <c r="C61" s="82"/>
      <c r="D61" s="160"/>
      <c r="E61" s="160"/>
      <c r="F61" s="160"/>
      <c r="G61" s="160"/>
      <c r="H61" s="160"/>
      <c r="I61" s="160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2"/>
      <c r="Y61" s="56" t="s">
        <v>2</v>
      </c>
      <c r="Z61" s="57"/>
      <c r="AA61" s="57"/>
      <c r="AB61" s="57"/>
      <c r="AC61" s="58"/>
      <c r="AD61" s="56" t="s">
        <v>1</v>
      </c>
      <c r="AE61" s="57"/>
      <c r="AF61" s="57"/>
      <c r="AG61" s="57"/>
      <c r="AH61" s="58"/>
      <c r="AI61" s="39" t="s">
        <v>17</v>
      </c>
      <c r="AJ61" s="39"/>
      <c r="AK61" s="39"/>
      <c r="AL61" s="39"/>
      <c r="AM61" s="39"/>
      <c r="AN61" s="39" t="s">
        <v>2</v>
      </c>
      <c r="AO61" s="39"/>
      <c r="AP61" s="39"/>
      <c r="AQ61" s="39"/>
      <c r="AR61" s="39"/>
      <c r="AS61" s="39" t="s">
        <v>1</v>
      </c>
      <c r="AT61" s="39"/>
      <c r="AU61" s="39"/>
      <c r="AV61" s="39"/>
      <c r="AW61" s="39"/>
      <c r="AX61" s="39" t="s">
        <v>17</v>
      </c>
      <c r="AY61" s="39"/>
      <c r="AZ61" s="39"/>
      <c r="BA61" s="39"/>
      <c r="BB61" s="39"/>
      <c r="BC61" s="39" t="s">
        <v>2</v>
      </c>
      <c r="BD61" s="39"/>
      <c r="BE61" s="39"/>
      <c r="BF61" s="39"/>
      <c r="BG61" s="39"/>
      <c r="BH61" s="39" t="s">
        <v>1</v>
      </c>
      <c r="BI61" s="39"/>
      <c r="BJ61" s="39"/>
      <c r="BK61" s="39"/>
      <c r="BL61" s="39"/>
      <c r="BM61" s="39" t="s">
        <v>17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39">
        <v>1</v>
      </c>
      <c r="B62" s="39"/>
      <c r="C62" s="56">
        <v>2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8"/>
      <c r="Y62" s="39">
        <v>3</v>
      </c>
      <c r="Z62" s="39"/>
      <c r="AA62" s="39"/>
      <c r="AB62" s="39"/>
      <c r="AC62" s="39"/>
      <c r="AD62" s="39">
        <v>4</v>
      </c>
      <c r="AE62" s="39"/>
      <c r="AF62" s="39"/>
      <c r="AG62" s="39"/>
      <c r="AH62" s="39"/>
      <c r="AI62" s="39">
        <v>5</v>
      </c>
      <c r="AJ62" s="39"/>
      <c r="AK62" s="39"/>
      <c r="AL62" s="39"/>
      <c r="AM62" s="39"/>
      <c r="AN62" s="56">
        <v>6</v>
      </c>
      <c r="AO62" s="57"/>
      <c r="AP62" s="57"/>
      <c r="AQ62" s="57"/>
      <c r="AR62" s="58"/>
      <c r="AS62" s="56">
        <v>7</v>
      </c>
      <c r="AT62" s="57"/>
      <c r="AU62" s="57"/>
      <c r="AV62" s="57"/>
      <c r="AW62" s="58"/>
      <c r="AX62" s="56">
        <v>8</v>
      </c>
      <c r="AY62" s="57"/>
      <c r="AZ62" s="57"/>
      <c r="BA62" s="57"/>
      <c r="BB62" s="58"/>
      <c r="BC62" s="56">
        <v>9</v>
      </c>
      <c r="BD62" s="57"/>
      <c r="BE62" s="57"/>
      <c r="BF62" s="57"/>
      <c r="BG62" s="58"/>
      <c r="BH62" s="56">
        <v>10</v>
      </c>
      <c r="BI62" s="57"/>
      <c r="BJ62" s="57"/>
      <c r="BK62" s="57"/>
      <c r="BL62" s="58"/>
      <c r="BM62" s="56">
        <v>11</v>
      </c>
      <c r="BN62" s="57"/>
      <c r="BO62" s="57"/>
      <c r="BP62" s="57"/>
      <c r="BQ62" s="58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76" t="s">
        <v>11</v>
      </c>
      <c r="B63" s="76"/>
      <c r="C63" s="163" t="s">
        <v>12</v>
      </c>
      <c r="D63" s="164"/>
      <c r="E63" s="164"/>
      <c r="F63" s="164"/>
      <c r="G63" s="164"/>
      <c r="H63" s="164"/>
      <c r="I63" s="164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6"/>
      <c r="Y63" s="46" t="s">
        <v>33</v>
      </c>
      <c r="Z63" s="46"/>
      <c r="AA63" s="46"/>
      <c r="AB63" s="46"/>
      <c r="AC63" s="46"/>
      <c r="AD63" s="46" t="s">
        <v>91</v>
      </c>
      <c r="AE63" s="46"/>
      <c r="AF63" s="46"/>
      <c r="AG63" s="46"/>
      <c r="AH63" s="46"/>
      <c r="AI63" s="46" t="s">
        <v>13</v>
      </c>
      <c r="AJ63" s="46"/>
      <c r="AK63" s="46"/>
      <c r="AL63" s="46"/>
      <c r="AM63" s="46"/>
      <c r="AN63" s="46" t="s">
        <v>34</v>
      </c>
      <c r="AO63" s="46"/>
      <c r="AP63" s="46"/>
      <c r="AQ63" s="46"/>
      <c r="AR63" s="46"/>
      <c r="AS63" s="46" t="s">
        <v>19</v>
      </c>
      <c r="AT63" s="46"/>
      <c r="AU63" s="46"/>
      <c r="AV63" s="46"/>
      <c r="AW63" s="46"/>
      <c r="AX63" s="46" t="s">
        <v>13</v>
      </c>
      <c r="AY63" s="46"/>
      <c r="AZ63" s="46"/>
      <c r="BA63" s="46"/>
      <c r="BB63" s="46"/>
      <c r="BC63" s="46" t="s">
        <v>21</v>
      </c>
      <c r="BD63" s="46"/>
      <c r="BE63" s="46"/>
      <c r="BF63" s="46"/>
      <c r="BG63" s="46"/>
      <c r="BH63" s="46" t="s">
        <v>21</v>
      </c>
      <c r="BI63" s="46"/>
      <c r="BJ63" s="46"/>
      <c r="BK63" s="46"/>
      <c r="BL63" s="46"/>
      <c r="BM63" s="75" t="s">
        <v>13</v>
      </c>
      <c r="BN63" s="75"/>
      <c r="BO63" s="75"/>
      <c r="BP63" s="75"/>
      <c r="BQ63" s="75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180" customFormat="1" ht="12.75" customHeight="1" x14ac:dyDescent="0.2">
      <c r="A64" s="133"/>
      <c r="B64" s="133"/>
      <c r="C64" s="181" t="s">
        <v>108</v>
      </c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5"/>
      <c r="BR64" s="178"/>
      <c r="BS64" s="178"/>
      <c r="BT64" s="178"/>
      <c r="BU64" s="178"/>
      <c r="BV64" s="178"/>
      <c r="BW64" s="178"/>
      <c r="BX64" s="178"/>
      <c r="BY64" s="178"/>
      <c r="BZ64" s="179"/>
      <c r="CA64" s="180" t="s">
        <v>94</v>
      </c>
      <c r="CB64" s="180" t="s">
        <v>112</v>
      </c>
    </row>
    <row r="65" spans="1:80" s="180" customFormat="1" x14ac:dyDescent="0.2">
      <c r="A65" s="133"/>
      <c r="B65" s="133"/>
      <c r="C65" s="175" t="s">
        <v>113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7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78"/>
      <c r="BS65" s="178"/>
      <c r="BT65" s="178"/>
      <c r="BU65" s="178"/>
      <c r="BV65" s="178"/>
      <c r="BW65" s="178"/>
      <c r="BX65" s="178"/>
      <c r="BY65" s="178"/>
      <c r="BZ65" s="179"/>
    </row>
    <row r="66" spans="1:80" s="30" customFormat="1" ht="12.75" customHeight="1" x14ac:dyDescent="0.2">
      <c r="A66" s="43"/>
      <c r="B66" s="43"/>
      <c r="C66" s="172" t="s">
        <v>114</v>
      </c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3"/>
      <c r="Y66" s="53">
        <v>1424200</v>
      </c>
      <c r="Z66" s="53"/>
      <c r="AA66" s="53"/>
      <c r="AB66" s="53"/>
      <c r="AC66" s="53"/>
      <c r="AD66" s="53">
        <v>0</v>
      </c>
      <c r="AE66" s="53"/>
      <c r="AF66" s="53"/>
      <c r="AG66" s="53"/>
      <c r="AH66" s="53"/>
      <c r="AI66" s="53">
        <v>1424200</v>
      </c>
      <c r="AJ66" s="53"/>
      <c r="AK66" s="53"/>
      <c r="AL66" s="53"/>
      <c r="AM66" s="53"/>
      <c r="AN66" s="53">
        <v>1424200</v>
      </c>
      <c r="AO66" s="53"/>
      <c r="AP66" s="53"/>
      <c r="AQ66" s="53"/>
      <c r="AR66" s="53"/>
      <c r="AS66" s="53">
        <v>0</v>
      </c>
      <c r="AT66" s="53"/>
      <c r="AU66" s="53"/>
      <c r="AV66" s="53"/>
      <c r="AW66" s="53"/>
      <c r="AX66" s="53">
        <v>1424200</v>
      </c>
      <c r="AY66" s="53"/>
      <c r="AZ66" s="53"/>
      <c r="BA66" s="53"/>
      <c r="BB66" s="53"/>
      <c r="BC66" s="53">
        <f>AN66-Y66</f>
        <v>0</v>
      </c>
      <c r="BD66" s="53"/>
      <c r="BE66" s="53"/>
      <c r="BF66" s="53"/>
      <c r="BG66" s="53"/>
      <c r="BH66" s="53">
        <f>AS66-AD66</f>
        <v>0</v>
      </c>
      <c r="BI66" s="53"/>
      <c r="BJ66" s="53"/>
      <c r="BK66" s="53"/>
      <c r="BL66" s="53"/>
      <c r="BM66" s="53">
        <v>0</v>
      </c>
      <c r="BN66" s="53"/>
      <c r="BO66" s="53"/>
      <c r="BP66" s="53"/>
      <c r="BQ66" s="53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180" customFormat="1" x14ac:dyDescent="0.2">
      <c r="A67" s="133"/>
      <c r="B67" s="133"/>
      <c r="C67" s="175" t="s">
        <v>115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7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78"/>
      <c r="BS67" s="178"/>
      <c r="BT67" s="178"/>
      <c r="BU67" s="178"/>
      <c r="BV67" s="178"/>
      <c r="BW67" s="178"/>
      <c r="BX67" s="178"/>
      <c r="BY67" s="178"/>
      <c r="BZ67" s="179"/>
    </row>
    <row r="68" spans="1:80" s="30" customFormat="1" ht="12.75" customHeight="1" x14ac:dyDescent="0.2">
      <c r="A68" s="43"/>
      <c r="B68" s="43"/>
      <c r="C68" s="172" t="s">
        <v>116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3"/>
      <c r="Y68" s="53">
        <v>194000</v>
      </c>
      <c r="Z68" s="53"/>
      <c r="AA68" s="53"/>
      <c r="AB68" s="53"/>
      <c r="AC68" s="53"/>
      <c r="AD68" s="53">
        <v>0</v>
      </c>
      <c r="AE68" s="53"/>
      <c r="AF68" s="53"/>
      <c r="AG68" s="53"/>
      <c r="AH68" s="53"/>
      <c r="AI68" s="53">
        <v>194000</v>
      </c>
      <c r="AJ68" s="53"/>
      <c r="AK68" s="53"/>
      <c r="AL68" s="53"/>
      <c r="AM68" s="53"/>
      <c r="AN68" s="53">
        <v>194000</v>
      </c>
      <c r="AO68" s="53"/>
      <c r="AP68" s="53"/>
      <c r="AQ68" s="53"/>
      <c r="AR68" s="53"/>
      <c r="AS68" s="53">
        <v>0</v>
      </c>
      <c r="AT68" s="53"/>
      <c r="AU68" s="53"/>
      <c r="AV68" s="53"/>
      <c r="AW68" s="53"/>
      <c r="AX68" s="53">
        <v>194000</v>
      </c>
      <c r="AY68" s="53"/>
      <c r="AZ68" s="53"/>
      <c r="BA68" s="53"/>
      <c r="BB68" s="53"/>
      <c r="BC68" s="53">
        <f>AN68-Y68</f>
        <v>0</v>
      </c>
      <c r="BD68" s="53"/>
      <c r="BE68" s="53"/>
      <c r="BF68" s="53"/>
      <c r="BG68" s="53"/>
      <c r="BH68" s="53">
        <f>AS68-AD68</f>
        <v>0</v>
      </c>
      <c r="BI68" s="53"/>
      <c r="BJ68" s="53"/>
      <c r="BK68" s="53"/>
      <c r="BL68" s="53"/>
      <c r="BM68" s="53">
        <v>0</v>
      </c>
      <c r="BN68" s="53"/>
      <c r="BO68" s="53"/>
      <c r="BP68" s="53"/>
      <c r="BQ68" s="53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80" s="180" customFormat="1" x14ac:dyDescent="0.2">
      <c r="A69" s="133"/>
      <c r="B69" s="133"/>
      <c r="C69" s="175" t="s">
        <v>117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7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78"/>
      <c r="BS69" s="178"/>
      <c r="BT69" s="178"/>
      <c r="BU69" s="178"/>
      <c r="BV69" s="178"/>
      <c r="BW69" s="178"/>
      <c r="BX69" s="178"/>
      <c r="BY69" s="178"/>
      <c r="BZ69" s="179"/>
    </row>
    <row r="70" spans="1:80" s="30" customFormat="1" ht="12.75" customHeight="1" x14ac:dyDescent="0.2">
      <c r="A70" s="43"/>
      <c r="B70" s="43"/>
      <c r="C70" s="172" t="s">
        <v>118</v>
      </c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3"/>
      <c r="Y70" s="53">
        <v>7.34</v>
      </c>
      <c r="Z70" s="53"/>
      <c r="AA70" s="53"/>
      <c r="AB70" s="53"/>
      <c r="AC70" s="53"/>
      <c r="AD70" s="53">
        <v>0</v>
      </c>
      <c r="AE70" s="53"/>
      <c r="AF70" s="53"/>
      <c r="AG70" s="53"/>
      <c r="AH70" s="53"/>
      <c r="AI70" s="53">
        <v>7.34</v>
      </c>
      <c r="AJ70" s="53"/>
      <c r="AK70" s="53"/>
      <c r="AL70" s="53"/>
      <c r="AM70" s="53"/>
      <c r="AN70" s="53">
        <v>7.34</v>
      </c>
      <c r="AO70" s="53"/>
      <c r="AP70" s="53"/>
      <c r="AQ70" s="53"/>
      <c r="AR70" s="53"/>
      <c r="AS70" s="53">
        <v>0</v>
      </c>
      <c r="AT70" s="53"/>
      <c r="AU70" s="53"/>
      <c r="AV70" s="53"/>
      <c r="AW70" s="53"/>
      <c r="AX70" s="53">
        <v>7.34</v>
      </c>
      <c r="AY70" s="53"/>
      <c r="AZ70" s="53"/>
      <c r="BA70" s="53"/>
      <c r="BB70" s="53"/>
      <c r="BC70" s="53">
        <f>AN70-Y70</f>
        <v>0</v>
      </c>
      <c r="BD70" s="53"/>
      <c r="BE70" s="53"/>
      <c r="BF70" s="53"/>
      <c r="BG70" s="53"/>
      <c r="BH70" s="53">
        <f>AS70-AD70</f>
        <v>0</v>
      </c>
      <c r="BI70" s="53"/>
      <c r="BJ70" s="53"/>
      <c r="BK70" s="53"/>
      <c r="BL70" s="53"/>
      <c r="BM70" s="53">
        <v>0</v>
      </c>
      <c r="BN70" s="53"/>
      <c r="BO70" s="53"/>
      <c r="BP70" s="53"/>
      <c r="BQ70" s="53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180" customFormat="1" ht="12.75" customHeight="1" x14ac:dyDescent="0.2">
      <c r="A71" s="133"/>
      <c r="B71" s="133"/>
      <c r="C71" s="181" t="s">
        <v>109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5"/>
      <c r="BR71" s="178"/>
      <c r="BS71" s="178"/>
      <c r="BT71" s="178"/>
      <c r="BU71" s="178"/>
      <c r="BV71" s="178"/>
      <c r="BW71" s="178"/>
      <c r="BX71" s="178"/>
      <c r="BY71" s="178"/>
      <c r="BZ71" s="179"/>
      <c r="CB71" s="180" t="s">
        <v>119</v>
      </c>
    </row>
    <row r="72" spans="1:80" s="180" customFormat="1" x14ac:dyDescent="0.2">
      <c r="A72" s="133"/>
      <c r="B72" s="133"/>
      <c r="C72" s="175" t="s">
        <v>113</v>
      </c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7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78"/>
      <c r="BS72" s="178"/>
      <c r="BT72" s="178"/>
      <c r="BU72" s="178"/>
      <c r="BV72" s="178"/>
      <c r="BW72" s="178"/>
      <c r="BX72" s="178"/>
      <c r="BY72" s="178"/>
      <c r="BZ72" s="179"/>
    </row>
    <row r="73" spans="1:80" s="30" customFormat="1" ht="12.75" customHeight="1" x14ac:dyDescent="0.2">
      <c r="A73" s="43"/>
      <c r="B73" s="43"/>
      <c r="C73" s="172" t="s">
        <v>120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3"/>
      <c r="Y73" s="53">
        <v>75800</v>
      </c>
      <c r="Z73" s="53"/>
      <c r="AA73" s="53"/>
      <c r="AB73" s="53"/>
      <c r="AC73" s="53"/>
      <c r="AD73" s="53">
        <v>0</v>
      </c>
      <c r="AE73" s="53"/>
      <c r="AF73" s="53"/>
      <c r="AG73" s="53"/>
      <c r="AH73" s="53"/>
      <c r="AI73" s="53">
        <v>75800</v>
      </c>
      <c r="AJ73" s="53"/>
      <c r="AK73" s="53"/>
      <c r="AL73" s="53"/>
      <c r="AM73" s="53"/>
      <c r="AN73" s="53">
        <v>75800</v>
      </c>
      <c r="AO73" s="53"/>
      <c r="AP73" s="53"/>
      <c r="AQ73" s="53"/>
      <c r="AR73" s="53"/>
      <c r="AS73" s="53">
        <v>0</v>
      </c>
      <c r="AT73" s="53"/>
      <c r="AU73" s="53"/>
      <c r="AV73" s="53"/>
      <c r="AW73" s="53"/>
      <c r="AX73" s="53">
        <v>75800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0</v>
      </c>
      <c r="BI73" s="53"/>
      <c r="BJ73" s="53"/>
      <c r="BK73" s="53"/>
      <c r="BL73" s="53"/>
      <c r="BM73" s="53">
        <v>0</v>
      </c>
      <c r="BN73" s="53"/>
      <c r="BO73" s="53"/>
      <c r="BP73" s="53"/>
      <c r="BQ73" s="53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180" customFormat="1" x14ac:dyDescent="0.2">
      <c r="A74" s="133"/>
      <c r="B74" s="133"/>
      <c r="C74" s="175" t="s">
        <v>115</v>
      </c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7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78"/>
      <c r="BS74" s="178"/>
      <c r="BT74" s="178"/>
      <c r="BU74" s="178"/>
      <c r="BV74" s="178"/>
      <c r="BW74" s="178"/>
      <c r="BX74" s="178"/>
      <c r="BY74" s="178"/>
      <c r="BZ74" s="179"/>
    </row>
    <row r="75" spans="1:80" s="30" customFormat="1" ht="12.75" customHeight="1" x14ac:dyDescent="0.2">
      <c r="A75" s="43"/>
      <c r="B75" s="43"/>
      <c r="C75" s="172" t="s">
        <v>121</v>
      </c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3"/>
      <c r="Y75" s="53">
        <v>1400</v>
      </c>
      <c r="Z75" s="53"/>
      <c r="AA75" s="53"/>
      <c r="AB75" s="53"/>
      <c r="AC75" s="53"/>
      <c r="AD75" s="53">
        <v>0</v>
      </c>
      <c r="AE75" s="53"/>
      <c r="AF75" s="53"/>
      <c r="AG75" s="53"/>
      <c r="AH75" s="53"/>
      <c r="AI75" s="53">
        <v>1400</v>
      </c>
      <c r="AJ75" s="53"/>
      <c r="AK75" s="53"/>
      <c r="AL75" s="53"/>
      <c r="AM75" s="53"/>
      <c r="AN75" s="53">
        <v>1400</v>
      </c>
      <c r="AO75" s="53"/>
      <c r="AP75" s="53"/>
      <c r="AQ75" s="53"/>
      <c r="AR75" s="53"/>
      <c r="AS75" s="53">
        <v>0</v>
      </c>
      <c r="AT75" s="53"/>
      <c r="AU75" s="53"/>
      <c r="AV75" s="53"/>
      <c r="AW75" s="53"/>
      <c r="AX75" s="53">
        <v>1400</v>
      </c>
      <c r="AY75" s="53"/>
      <c r="AZ75" s="53"/>
      <c r="BA75" s="53"/>
      <c r="BB75" s="53"/>
      <c r="BC75" s="53">
        <f>AN75-Y75</f>
        <v>0</v>
      </c>
      <c r="BD75" s="53"/>
      <c r="BE75" s="53"/>
      <c r="BF75" s="53"/>
      <c r="BG75" s="53"/>
      <c r="BH75" s="53">
        <f>AS75-AD75</f>
        <v>0</v>
      </c>
      <c r="BI75" s="53"/>
      <c r="BJ75" s="53"/>
      <c r="BK75" s="53"/>
      <c r="BL75" s="53"/>
      <c r="BM75" s="53">
        <v>0</v>
      </c>
      <c r="BN75" s="53"/>
      <c r="BO75" s="53"/>
      <c r="BP75" s="53"/>
      <c r="BQ75" s="53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80" s="180" customFormat="1" x14ac:dyDescent="0.2">
      <c r="A76" s="133"/>
      <c r="B76" s="133"/>
      <c r="C76" s="175" t="s">
        <v>117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7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78"/>
      <c r="BS76" s="178"/>
      <c r="BT76" s="178"/>
      <c r="BU76" s="178"/>
      <c r="BV76" s="178"/>
      <c r="BW76" s="178"/>
      <c r="BX76" s="178"/>
      <c r="BY76" s="178"/>
      <c r="BZ76" s="179"/>
    </row>
    <row r="77" spans="1:80" s="30" customFormat="1" ht="12.75" customHeight="1" x14ac:dyDescent="0.2">
      <c r="A77" s="43"/>
      <c r="B77" s="43"/>
      <c r="C77" s="172" t="s">
        <v>122</v>
      </c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3"/>
      <c r="Y77" s="53">
        <v>54.14</v>
      </c>
      <c r="Z77" s="53"/>
      <c r="AA77" s="53"/>
      <c r="AB77" s="53"/>
      <c r="AC77" s="53"/>
      <c r="AD77" s="53">
        <v>0</v>
      </c>
      <c r="AE77" s="53"/>
      <c r="AF77" s="53"/>
      <c r="AG77" s="53"/>
      <c r="AH77" s="53"/>
      <c r="AI77" s="53">
        <v>54.14</v>
      </c>
      <c r="AJ77" s="53"/>
      <c r="AK77" s="53"/>
      <c r="AL77" s="53"/>
      <c r="AM77" s="53"/>
      <c r="AN77" s="53">
        <v>54.14</v>
      </c>
      <c r="AO77" s="53"/>
      <c r="AP77" s="53"/>
      <c r="AQ77" s="53"/>
      <c r="AR77" s="53"/>
      <c r="AS77" s="53">
        <v>0</v>
      </c>
      <c r="AT77" s="53"/>
      <c r="AU77" s="53"/>
      <c r="AV77" s="53"/>
      <c r="AW77" s="53"/>
      <c r="AX77" s="53">
        <v>54.14</v>
      </c>
      <c r="AY77" s="53"/>
      <c r="AZ77" s="53"/>
      <c r="BA77" s="53"/>
      <c r="BB77" s="53"/>
      <c r="BC77" s="53">
        <f>AN77-Y77</f>
        <v>0</v>
      </c>
      <c r="BD77" s="53"/>
      <c r="BE77" s="53"/>
      <c r="BF77" s="53"/>
      <c r="BG77" s="53"/>
      <c r="BH77" s="53">
        <f>AS77-AD77</f>
        <v>0</v>
      </c>
      <c r="BI77" s="53"/>
      <c r="BJ77" s="53"/>
      <c r="BK77" s="53"/>
      <c r="BL77" s="53"/>
      <c r="BM77" s="53">
        <v>0</v>
      </c>
      <c r="BN77" s="53"/>
      <c r="BO77" s="53"/>
      <c r="BP77" s="53"/>
      <c r="BQ77" s="53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180" customFormat="1" ht="12.75" customHeight="1" x14ac:dyDescent="0.2">
      <c r="A78" s="133"/>
      <c r="B78" s="133"/>
      <c r="C78" s="181" t="s">
        <v>111</v>
      </c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184"/>
      <c r="AV78" s="184"/>
      <c r="AW78" s="184"/>
      <c r="AX78" s="184"/>
      <c r="AY78" s="184"/>
      <c r="AZ78" s="184"/>
      <c r="BA78" s="184"/>
      <c r="BB78" s="184"/>
      <c r="BC78" s="184"/>
      <c r="BD78" s="184"/>
      <c r="BE78" s="184"/>
      <c r="BF78" s="184"/>
      <c r="BG78" s="184"/>
      <c r="BH78" s="184"/>
      <c r="BI78" s="184"/>
      <c r="BJ78" s="184"/>
      <c r="BK78" s="184"/>
      <c r="BL78" s="184"/>
      <c r="BM78" s="184"/>
      <c r="BN78" s="184"/>
      <c r="BO78" s="184"/>
      <c r="BP78" s="184"/>
      <c r="BQ78" s="185"/>
      <c r="BR78" s="178"/>
      <c r="BS78" s="178"/>
      <c r="BT78" s="178"/>
      <c r="BU78" s="178"/>
      <c r="BV78" s="178"/>
      <c r="BW78" s="178"/>
      <c r="BX78" s="178"/>
      <c r="BY78" s="178"/>
      <c r="BZ78" s="179"/>
      <c r="CB78" s="180" t="s">
        <v>123</v>
      </c>
    </row>
    <row r="79" spans="1:80" s="180" customFormat="1" x14ac:dyDescent="0.2">
      <c r="A79" s="133"/>
      <c r="B79" s="133"/>
      <c r="C79" s="175" t="s">
        <v>113</v>
      </c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7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78"/>
      <c r="BS79" s="178"/>
      <c r="BT79" s="178"/>
      <c r="BU79" s="178"/>
      <c r="BV79" s="178"/>
      <c r="BW79" s="178"/>
      <c r="BX79" s="178"/>
      <c r="BY79" s="178"/>
      <c r="BZ79" s="179"/>
    </row>
    <row r="80" spans="1:80" s="30" customFormat="1" ht="12.75" customHeight="1" x14ac:dyDescent="0.2">
      <c r="A80" s="43"/>
      <c r="B80" s="43"/>
      <c r="C80" s="172" t="s">
        <v>124</v>
      </c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3"/>
      <c r="Y80" s="53">
        <v>320000</v>
      </c>
      <c r="Z80" s="53"/>
      <c r="AA80" s="53"/>
      <c r="AB80" s="53"/>
      <c r="AC80" s="53"/>
      <c r="AD80" s="53">
        <v>0</v>
      </c>
      <c r="AE80" s="53"/>
      <c r="AF80" s="53"/>
      <c r="AG80" s="53"/>
      <c r="AH80" s="53"/>
      <c r="AI80" s="53">
        <v>320000</v>
      </c>
      <c r="AJ80" s="53"/>
      <c r="AK80" s="53"/>
      <c r="AL80" s="53"/>
      <c r="AM80" s="53"/>
      <c r="AN80" s="53">
        <v>320000</v>
      </c>
      <c r="AO80" s="53"/>
      <c r="AP80" s="53"/>
      <c r="AQ80" s="53"/>
      <c r="AR80" s="53"/>
      <c r="AS80" s="53">
        <v>0</v>
      </c>
      <c r="AT80" s="53"/>
      <c r="AU80" s="53"/>
      <c r="AV80" s="53"/>
      <c r="AW80" s="53"/>
      <c r="AX80" s="53">
        <v>320000</v>
      </c>
      <c r="AY80" s="53"/>
      <c r="AZ80" s="53"/>
      <c r="BA80" s="53"/>
      <c r="BB80" s="53"/>
      <c r="BC80" s="53">
        <f>AN80-Y80</f>
        <v>0</v>
      </c>
      <c r="BD80" s="53"/>
      <c r="BE80" s="53"/>
      <c r="BF80" s="53"/>
      <c r="BG80" s="53"/>
      <c r="BH80" s="53">
        <f>AS80-AD80</f>
        <v>0</v>
      </c>
      <c r="BI80" s="53"/>
      <c r="BJ80" s="53"/>
      <c r="BK80" s="53"/>
      <c r="BL80" s="53"/>
      <c r="BM80" s="53">
        <v>0</v>
      </c>
      <c r="BN80" s="53"/>
      <c r="BO80" s="53"/>
      <c r="BP80" s="53"/>
      <c r="BQ80" s="53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s="30" customFormat="1" ht="12.75" customHeight="1" x14ac:dyDescent="0.2">
      <c r="A81" s="43"/>
      <c r="B81" s="43"/>
      <c r="C81" s="172" t="s">
        <v>125</v>
      </c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3"/>
      <c r="Y81" s="53">
        <v>80000</v>
      </c>
      <c r="Z81" s="53"/>
      <c r="AA81" s="53"/>
      <c r="AB81" s="53"/>
      <c r="AC81" s="53"/>
      <c r="AD81" s="53">
        <v>0</v>
      </c>
      <c r="AE81" s="53"/>
      <c r="AF81" s="53"/>
      <c r="AG81" s="53"/>
      <c r="AH81" s="53"/>
      <c r="AI81" s="53">
        <v>80000</v>
      </c>
      <c r="AJ81" s="53"/>
      <c r="AK81" s="53"/>
      <c r="AL81" s="53"/>
      <c r="AM81" s="53"/>
      <c r="AN81" s="53">
        <v>80000</v>
      </c>
      <c r="AO81" s="53"/>
      <c r="AP81" s="53"/>
      <c r="AQ81" s="53"/>
      <c r="AR81" s="53"/>
      <c r="AS81" s="53">
        <v>0</v>
      </c>
      <c r="AT81" s="53"/>
      <c r="AU81" s="53"/>
      <c r="AV81" s="53"/>
      <c r="AW81" s="53"/>
      <c r="AX81" s="53">
        <v>80000</v>
      </c>
      <c r="AY81" s="53"/>
      <c r="AZ81" s="53"/>
      <c r="BA81" s="53"/>
      <c r="BB81" s="53"/>
      <c r="BC81" s="53">
        <f>AN81-Y81</f>
        <v>0</v>
      </c>
      <c r="BD81" s="53"/>
      <c r="BE81" s="53"/>
      <c r="BF81" s="53"/>
      <c r="BG81" s="53"/>
      <c r="BH81" s="53">
        <f>AS81-AD81</f>
        <v>0</v>
      </c>
      <c r="BI81" s="53"/>
      <c r="BJ81" s="53"/>
      <c r="BK81" s="53"/>
      <c r="BL81" s="53"/>
      <c r="BM81" s="53">
        <v>0</v>
      </c>
      <c r="BN81" s="53"/>
      <c r="BO81" s="53"/>
      <c r="BP81" s="53"/>
      <c r="BQ81" s="53"/>
      <c r="BR81" s="31"/>
      <c r="BS81" s="31"/>
      <c r="BT81" s="31"/>
      <c r="BU81" s="31"/>
      <c r="BV81" s="31"/>
      <c r="BW81" s="31"/>
      <c r="BX81" s="31"/>
      <c r="BY81" s="31"/>
      <c r="BZ81" s="36"/>
    </row>
    <row r="82" spans="1:107" s="180" customFormat="1" x14ac:dyDescent="0.2">
      <c r="A82" s="133"/>
      <c r="B82" s="133"/>
      <c r="C82" s="175" t="s">
        <v>115</v>
      </c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7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78"/>
      <c r="BS82" s="178"/>
      <c r="BT82" s="178"/>
      <c r="BU82" s="178"/>
      <c r="BV82" s="178"/>
      <c r="BW82" s="178"/>
      <c r="BX82" s="178"/>
      <c r="BY82" s="178"/>
      <c r="BZ82" s="179"/>
    </row>
    <row r="83" spans="1:107" s="30" customFormat="1" ht="12.75" customHeight="1" x14ac:dyDescent="0.2">
      <c r="A83" s="43"/>
      <c r="B83" s="43"/>
      <c r="C83" s="172" t="s">
        <v>126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3"/>
      <c r="Y83" s="53">
        <v>320</v>
      </c>
      <c r="Z83" s="53"/>
      <c r="AA83" s="53"/>
      <c r="AB83" s="53"/>
      <c r="AC83" s="53"/>
      <c r="AD83" s="53">
        <v>0</v>
      </c>
      <c r="AE83" s="53"/>
      <c r="AF83" s="53"/>
      <c r="AG83" s="53"/>
      <c r="AH83" s="53"/>
      <c r="AI83" s="53">
        <v>320</v>
      </c>
      <c r="AJ83" s="53"/>
      <c r="AK83" s="53"/>
      <c r="AL83" s="53"/>
      <c r="AM83" s="53"/>
      <c r="AN83" s="53">
        <v>320</v>
      </c>
      <c r="AO83" s="53"/>
      <c r="AP83" s="53"/>
      <c r="AQ83" s="53"/>
      <c r="AR83" s="53"/>
      <c r="AS83" s="53">
        <v>0</v>
      </c>
      <c r="AT83" s="53"/>
      <c r="AU83" s="53"/>
      <c r="AV83" s="53"/>
      <c r="AW83" s="53"/>
      <c r="AX83" s="53">
        <v>320</v>
      </c>
      <c r="AY83" s="53"/>
      <c r="AZ83" s="53"/>
      <c r="BA83" s="53"/>
      <c r="BB83" s="53"/>
      <c r="BC83" s="53">
        <f>AN83-Y83</f>
        <v>0</v>
      </c>
      <c r="BD83" s="53"/>
      <c r="BE83" s="53"/>
      <c r="BF83" s="53"/>
      <c r="BG83" s="53"/>
      <c r="BH83" s="53">
        <f>AS83-AD83</f>
        <v>0</v>
      </c>
      <c r="BI83" s="53"/>
      <c r="BJ83" s="53"/>
      <c r="BK83" s="53"/>
      <c r="BL83" s="53"/>
      <c r="BM83" s="53">
        <v>0</v>
      </c>
      <c r="BN83" s="53"/>
      <c r="BO83" s="53"/>
      <c r="BP83" s="53"/>
      <c r="BQ83" s="53"/>
      <c r="BR83" s="31"/>
      <c r="BS83" s="31"/>
      <c r="BT83" s="31"/>
      <c r="BU83" s="31"/>
      <c r="BV83" s="31"/>
      <c r="BW83" s="31"/>
      <c r="BX83" s="31"/>
      <c r="BY83" s="31"/>
      <c r="BZ83" s="36"/>
    </row>
    <row r="84" spans="1:107" s="30" customFormat="1" ht="12.75" customHeight="1" x14ac:dyDescent="0.2">
      <c r="A84" s="43"/>
      <c r="B84" s="43"/>
      <c r="C84" s="172" t="s">
        <v>127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3"/>
      <c r="Y84" s="53">
        <v>162</v>
      </c>
      <c r="Z84" s="53"/>
      <c r="AA84" s="53"/>
      <c r="AB84" s="53"/>
      <c r="AC84" s="53"/>
      <c r="AD84" s="53">
        <v>0</v>
      </c>
      <c r="AE84" s="53"/>
      <c r="AF84" s="53"/>
      <c r="AG84" s="53"/>
      <c r="AH84" s="53"/>
      <c r="AI84" s="53">
        <v>162</v>
      </c>
      <c r="AJ84" s="53"/>
      <c r="AK84" s="53"/>
      <c r="AL84" s="53"/>
      <c r="AM84" s="53"/>
      <c r="AN84" s="53">
        <v>162</v>
      </c>
      <c r="AO84" s="53"/>
      <c r="AP84" s="53"/>
      <c r="AQ84" s="53"/>
      <c r="AR84" s="53"/>
      <c r="AS84" s="53">
        <v>0</v>
      </c>
      <c r="AT84" s="53"/>
      <c r="AU84" s="53"/>
      <c r="AV84" s="53"/>
      <c r="AW84" s="53"/>
      <c r="AX84" s="53">
        <v>162</v>
      </c>
      <c r="AY84" s="53"/>
      <c r="AZ84" s="53"/>
      <c r="BA84" s="53"/>
      <c r="BB84" s="53"/>
      <c r="BC84" s="53">
        <f>AN84-Y84</f>
        <v>0</v>
      </c>
      <c r="BD84" s="53"/>
      <c r="BE84" s="53"/>
      <c r="BF84" s="53"/>
      <c r="BG84" s="53"/>
      <c r="BH84" s="53">
        <f>AS84-AD84</f>
        <v>0</v>
      </c>
      <c r="BI84" s="53"/>
      <c r="BJ84" s="53"/>
      <c r="BK84" s="53"/>
      <c r="BL84" s="53"/>
      <c r="BM84" s="53">
        <v>0</v>
      </c>
      <c r="BN84" s="53"/>
      <c r="BO84" s="53"/>
      <c r="BP84" s="53"/>
      <c r="BQ84" s="53"/>
      <c r="BR84" s="31"/>
      <c r="BS84" s="31"/>
      <c r="BT84" s="31"/>
      <c r="BU84" s="31"/>
      <c r="BV84" s="31"/>
      <c r="BW84" s="31"/>
      <c r="BX84" s="31"/>
      <c r="BY84" s="31"/>
      <c r="BZ84" s="36"/>
    </row>
    <row r="85" spans="1:107" s="180" customFormat="1" x14ac:dyDescent="0.2">
      <c r="A85" s="133"/>
      <c r="B85" s="133"/>
      <c r="C85" s="175" t="s">
        <v>117</v>
      </c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7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78"/>
      <c r="BS85" s="178"/>
      <c r="BT85" s="178"/>
      <c r="BU85" s="178"/>
      <c r="BV85" s="178"/>
      <c r="BW85" s="178"/>
      <c r="BX85" s="178"/>
      <c r="BY85" s="178"/>
      <c r="BZ85" s="179"/>
    </row>
    <row r="86" spans="1:107" s="30" customFormat="1" ht="12.75" customHeight="1" x14ac:dyDescent="0.2">
      <c r="A86" s="43"/>
      <c r="B86" s="43"/>
      <c r="C86" s="172" t="s">
        <v>128</v>
      </c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3"/>
      <c r="Y86" s="53">
        <v>1000</v>
      </c>
      <c r="Z86" s="53"/>
      <c r="AA86" s="53"/>
      <c r="AB86" s="53"/>
      <c r="AC86" s="53"/>
      <c r="AD86" s="53">
        <v>0</v>
      </c>
      <c r="AE86" s="53"/>
      <c r="AF86" s="53"/>
      <c r="AG86" s="53"/>
      <c r="AH86" s="53"/>
      <c r="AI86" s="53">
        <v>1000</v>
      </c>
      <c r="AJ86" s="53"/>
      <c r="AK86" s="53"/>
      <c r="AL86" s="53"/>
      <c r="AM86" s="53"/>
      <c r="AN86" s="53">
        <v>1000</v>
      </c>
      <c r="AO86" s="53"/>
      <c r="AP86" s="53"/>
      <c r="AQ86" s="53"/>
      <c r="AR86" s="53"/>
      <c r="AS86" s="53">
        <v>0</v>
      </c>
      <c r="AT86" s="53"/>
      <c r="AU86" s="53"/>
      <c r="AV86" s="53"/>
      <c r="AW86" s="53"/>
      <c r="AX86" s="53">
        <v>1000</v>
      </c>
      <c r="AY86" s="53"/>
      <c r="AZ86" s="53"/>
      <c r="BA86" s="53"/>
      <c r="BB86" s="53"/>
      <c r="BC86" s="53">
        <f>AN86-Y86</f>
        <v>0</v>
      </c>
      <c r="BD86" s="53"/>
      <c r="BE86" s="53"/>
      <c r="BF86" s="53"/>
      <c r="BG86" s="53"/>
      <c r="BH86" s="53">
        <f>AS86-AD86</f>
        <v>0</v>
      </c>
      <c r="BI86" s="53"/>
      <c r="BJ86" s="53"/>
      <c r="BK86" s="53"/>
      <c r="BL86" s="53"/>
      <c r="BM86" s="53">
        <v>0</v>
      </c>
      <c r="BN86" s="53"/>
      <c r="BO86" s="53"/>
      <c r="BP86" s="53"/>
      <c r="BQ86" s="53"/>
      <c r="BR86" s="31"/>
      <c r="BS86" s="31"/>
      <c r="BT86" s="31"/>
      <c r="BU86" s="31"/>
      <c r="BV86" s="31"/>
      <c r="BW86" s="31"/>
      <c r="BX86" s="31"/>
      <c r="BY86" s="31"/>
      <c r="BZ86" s="36"/>
    </row>
    <row r="87" spans="1:107" s="30" customFormat="1" ht="12.75" customHeight="1" x14ac:dyDescent="0.2">
      <c r="A87" s="43"/>
      <c r="B87" s="43"/>
      <c r="C87" s="172" t="s">
        <v>129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3"/>
      <c r="Y87" s="53">
        <v>493.83</v>
      </c>
      <c r="Z87" s="53"/>
      <c r="AA87" s="53"/>
      <c r="AB87" s="53"/>
      <c r="AC87" s="53"/>
      <c r="AD87" s="53">
        <v>0</v>
      </c>
      <c r="AE87" s="53"/>
      <c r="AF87" s="53"/>
      <c r="AG87" s="53"/>
      <c r="AH87" s="53"/>
      <c r="AI87" s="53">
        <v>493.83</v>
      </c>
      <c r="AJ87" s="53"/>
      <c r="AK87" s="53"/>
      <c r="AL87" s="53"/>
      <c r="AM87" s="53"/>
      <c r="AN87" s="53">
        <v>493.83</v>
      </c>
      <c r="AO87" s="53"/>
      <c r="AP87" s="53"/>
      <c r="AQ87" s="53"/>
      <c r="AR87" s="53"/>
      <c r="AS87" s="53">
        <v>0</v>
      </c>
      <c r="AT87" s="53"/>
      <c r="AU87" s="53"/>
      <c r="AV87" s="53"/>
      <c r="AW87" s="53"/>
      <c r="AX87" s="53">
        <v>493.83</v>
      </c>
      <c r="AY87" s="53"/>
      <c r="AZ87" s="53"/>
      <c r="BA87" s="53"/>
      <c r="BB87" s="53"/>
      <c r="BC87" s="53">
        <f>AN87-Y87</f>
        <v>0</v>
      </c>
      <c r="BD87" s="53"/>
      <c r="BE87" s="53"/>
      <c r="BF87" s="53"/>
      <c r="BG87" s="53"/>
      <c r="BH87" s="53">
        <f>AS87-AD87</f>
        <v>0</v>
      </c>
      <c r="BI87" s="53"/>
      <c r="BJ87" s="53"/>
      <c r="BK87" s="53"/>
      <c r="BL87" s="53"/>
      <c r="BM87" s="53">
        <v>0</v>
      </c>
      <c r="BN87" s="53"/>
      <c r="BO87" s="53"/>
      <c r="BP87" s="53"/>
      <c r="BQ87" s="53"/>
      <c r="BR87" s="31"/>
      <c r="BS87" s="31"/>
      <c r="BT87" s="31"/>
      <c r="BU87" s="31"/>
      <c r="BV87" s="31"/>
      <c r="BW87" s="31"/>
      <c r="BX87" s="31"/>
      <c r="BY87" s="31"/>
      <c r="BZ87" s="36"/>
    </row>
    <row r="88" spans="1:107" ht="12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</row>
    <row r="89" spans="1:107" ht="15.75" customHeight="1" x14ac:dyDescent="0.2">
      <c r="A89" s="52" t="s">
        <v>105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</row>
    <row r="90" spans="1:107" ht="15.75" customHeight="1" x14ac:dyDescent="0.2">
      <c r="A90" s="198" t="s">
        <v>163</v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4"/>
      <c r="BO90" s="6"/>
      <c r="BP90" s="6"/>
      <c r="BQ90" s="6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</row>
    <row r="91" spans="1:107" ht="12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</row>
    <row r="92" spans="1:107" ht="15.75" customHeight="1" x14ac:dyDescent="0.2">
      <c r="A92" s="52" t="s">
        <v>57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</row>
    <row r="93" spans="1:107" ht="15" customHeight="1" x14ac:dyDescent="0.2">
      <c r="A93" s="51" t="s">
        <v>144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</row>
    <row r="94" spans="1:107" ht="48" customHeight="1" x14ac:dyDescent="0.2">
      <c r="A94" s="39" t="s">
        <v>3</v>
      </c>
      <c r="B94" s="39"/>
      <c r="C94" s="39" t="s">
        <v>4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 t="s">
        <v>58</v>
      </c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 t="s">
        <v>59</v>
      </c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 t="s">
        <v>60</v>
      </c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</row>
    <row r="95" spans="1:107" ht="29.1" customHeight="1" x14ac:dyDescent="0.2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 t="s">
        <v>2</v>
      </c>
      <c r="AB95" s="39"/>
      <c r="AC95" s="39"/>
      <c r="AD95" s="39"/>
      <c r="AE95" s="39"/>
      <c r="AF95" s="39" t="s">
        <v>1</v>
      </c>
      <c r="AG95" s="39"/>
      <c r="AH95" s="39"/>
      <c r="AI95" s="39"/>
      <c r="AJ95" s="39"/>
      <c r="AK95" s="39" t="s">
        <v>17</v>
      </c>
      <c r="AL95" s="39"/>
      <c r="AM95" s="39"/>
      <c r="AN95" s="39"/>
      <c r="AO95" s="39"/>
      <c r="AP95" s="39" t="s">
        <v>2</v>
      </c>
      <c r="AQ95" s="39"/>
      <c r="AR95" s="39"/>
      <c r="AS95" s="39"/>
      <c r="AT95" s="39"/>
      <c r="AU95" s="39" t="s">
        <v>1</v>
      </c>
      <c r="AV95" s="39"/>
      <c r="AW95" s="39"/>
      <c r="AX95" s="39"/>
      <c r="AY95" s="39"/>
      <c r="AZ95" s="39" t="s">
        <v>17</v>
      </c>
      <c r="BA95" s="39"/>
      <c r="BB95" s="39"/>
      <c r="BC95" s="39"/>
      <c r="BD95" s="39" t="s">
        <v>2</v>
      </c>
      <c r="BE95" s="39"/>
      <c r="BF95" s="39"/>
      <c r="BG95" s="39"/>
      <c r="BH95" s="39"/>
      <c r="BI95" s="39" t="s">
        <v>1</v>
      </c>
      <c r="BJ95" s="39"/>
      <c r="BK95" s="39"/>
      <c r="BL95" s="39"/>
      <c r="BM95" s="39"/>
      <c r="BN95" s="39" t="s">
        <v>18</v>
      </c>
      <c r="BO95" s="39"/>
      <c r="BP95" s="39"/>
      <c r="BQ95" s="39"/>
    </row>
    <row r="96" spans="1:107" ht="15.95" customHeight="1" x14ac:dyDescent="0.2">
      <c r="A96" s="66">
        <v>1</v>
      </c>
      <c r="B96" s="66"/>
      <c r="C96" s="66">
        <v>2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3">
        <v>3</v>
      </c>
      <c r="AB96" s="64"/>
      <c r="AC96" s="64"/>
      <c r="AD96" s="64"/>
      <c r="AE96" s="65"/>
      <c r="AF96" s="63">
        <v>4</v>
      </c>
      <c r="AG96" s="64"/>
      <c r="AH96" s="64"/>
      <c r="AI96" s="64"/>
      <c r="AJ96" s="65"/>
      <c r="AK96" s="63">
        <v>5</v>
      </c>
      <c r="AL96" s="64"/>
      <c r="AM96" s="64"/>
      <c r="AN96" s="64"/>
      <c r="AO96" s="65"/>
      <c r="AP96" s="63">
        <v>6</v>
      </c>
      <c r="AQ96" s="64"/>
      <c r="AR96" s="64"/>
      <c r="AS96" s="64"/>
      <c r="AT96" s="65"/>
      <c r="AU96" s="63">
        <v>7</v>
      </c>
      <c r="AV96" s="64"/>
      <c r="AW96" s="64"/>
      <c r="AX96" s="64"/>
      <c r="AY96" s="65"/>
      <c r="AZ96" s="63">
        <v>8</v>
      </c>
      <c r="BA96" s="64"/>
      <c r="BB96" s="64"/>
      <c r="BC96" s="65"/>
      <c r="BD96" s="63">
        <v>9</v>
      </c>
      <c r="BE96" s="64"/>
      <c r="BF96" s="64"/>
      <c r="BG96" s="64"/>
      <c r="BH96" s="65"/>
      <c r="BI96" s="66">
        <v>10</v>
      </c>
      <c r="BJ96" s="66"/>
      <c r="BK96" s="66"/>
      <c r="BL96" s="66"/>
      <c r="BM96" s="66"/>
      <c r="BN96" s="66">
        <v>11</v>
      </c>
      <c r="BO96" s="66"/>
      <c r="BP96" s="66"/>
      <c r="BQ96" s="66"/>
    </row>
    <row r="97" spans="1:80" ht="15.75" hidden="1" customHeight="1" x14ac:dyDescent="0.2">
      <c r="A97" s="76" t="s">
        <v>11</v>
      </c>
      <c r="B97" s="76"/>
      <c r="C97" s="77" t="s">
        <v>12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8"/>
      <c r="AA97" s="46" t="s">
        <v>33</v>
      </c>
      <c r="AB97" s="46"/>
      <c r="AC97" s="46"/>
      <c r="AD97" s="46"/>
      <c r="AE97" s="46"/>
      <c r="AF97" s="46" t="s">
        <v>91</v>
      </c>
      <c r="AG97" s="46"/>
      <c r="AH97" s="46"/>
      <c r="AI97" s="46"/>
      <c r="AJ97" s="46"/>
      <c r="AK97" s="45" t="s">
        <v>13</v>
      </c>
      <c r="AL97" s="45"/>
      <c r="AM97" s="45"/>
      <c r="AN97" s="45"/>
      <c r="AO97" s="45"/>
      <c r="AP97" s="46" t="s">
        <v>34</v>
      </c>
      <c r="AQ97" s="46"/>
      <c r="AR97" s="46"/>
      <c r="AS97" s="46"/>
      <c r="AT97" s="46"/>
      <c r="AU97" s="46" t="s">
        <v>19</v>
      </c>
      <c r="AV97" s="46"/>
      <c r="AW97" s="46"/>
      <c r="AX97" s="46"/>
      <c r="AY97" s="46"/>
      <c r="AZ97" s="45" t="s">
        <v>13</v>
      </c>
      <c r="BA97" s="45"/>
      <c r="BB97" s="45"/>
      <c r="BC97" s="45"/>
      <c r="BD97" s="79" t="s">
        <v>104</v>
      </c>
      <c r="BE97" s="79"/>
      <c r="BF97" s="79"/>
      <c r="BG97" s="79"/>
      <c r="BH97" s="79"/>
      <c r="BI97" s="79" t="s">
        <v>104</v>
      </c>
      <c r="BJ97" s="79"/>
      <c r="BK97" s="79"/>
      <c r="BL97" s="79"/>
      <c r="BM97" s="79"/>
      <c r="BN97" s="47" t="s">
        <v>104</v>
      </c>
      <c r="BO97" s="47"/>
      <c r="BP97" s="47"/>
      <c r="BQ97" s="47"/>
      <c r="CA97" s="1" t="s">
        <v>95</v>
      </c>
    </row>
    <row r="98" spans="1:80" s="170" customFormat="1" ht="12.75" customHeight="1" x14ac:dyDescent="0.2">
      <c r="A98" s="133">
        <v>1</v>
      </c>
      <c r="B98" s="133"/>
      <c r="C98" s="167" t="s">
        <v>107</v>
      </c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9"/>
      <c r="AA98" s="44">
        <v>0</v>
      </c>
      <c r="AB98" s="44"/>
      <c r="AC98" s="44"/>
      <c r="AD98" s="44"/>
      <c r="AE98" s="44"/>
      <c r="AF98" s="44">
        <v>0</v>
      </c>
      <c r="AG98" s="44"/>
      <c r="AH98" s="44"/>
      <c r="AI98" s="44"/>
      <c r="AJ98" s="44"/>
      <c r="AK98" s="44">
        <f>AA98+AF98</f>
        <v>0</v>
      </c>
      <c r="AL98" s="44"/>
      <c r="AM98" s="44"/>
      <c r="AN98" s="44"/>
      <c r="AO98" s="44"/>
      <c r="AP98" s="44">
        <v>1900000</v>
      </c>
      <c r="AQ98" s="44"/>
      <c r="AR98" s="44"/>
      <c r="AS98" s="44"/>
      <c r="AT98" s="44"/>
      <c r="AU98" s="44">
        <v>0</v>
      </c>
      <c r="AV98" s="44"/>
      <c r="AW98" s="44"/>
      <c r="AX98" s="44"/>
      <c r="AY98" s="44"/>
      <c r="AZ98" s="44">
        <f>AP98+AU98</f>
        <v>1900000</v>
      </c>
      <c r="BA98" s="44"/>
      <c r="BB98" s="44"/>
      <c r="BC98" s="44"/>
      <c r="BD98" s="44">
        <f>IF(AA98=0,0,AP98/AA98*100-100)</f>
        <v>0</v>
      </c>
      <c r="BE98" s="44"/>
      <c r="BF98" s="44"/>
      <c r="BG98" s="44"/>
      <c r="BH98" s="44"/>
      <c r="BI98" s="44">
        <f>IF(AF98=0,0,AU98/AF98*100-100)</f>
        <v>0</v>
      </c>
      <c r="BJ98" s="44"/>
      <c r="BK98" s="44"/>
      <c r="BL98" s="44"/>
      <c r="BM98" s="44"/>
      <c r="BN98" s="44">
        <f>IF(AK98=0,0,AZ98/AK98*100-100)</f>
        <v>0</v>
      </c>
      <c r="BO98" s="44"/>
      <c r="BP98" s="44"/>
      <c r="BQ98" s="44"/>
      <c r="CA98" s="170" t="s">
        <v>96</v>
      </c>
    </row>
    <row r="99" spans="1:80" ht="15" customHeight="1" x14ac:dyDescent="0.2">
      <c r="A99" s="171" t="s">
        <v>42</v>
      </c>
      <c r="B99" s="43"/>
      <c r="C99" s="199" t="s">
        <v>108</v>
      </c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3"/>
      <c r="AA99" s="38">
        <v>0</v>
      </c>
      <c r="AB99" s="38"/>
      <c r="AC99" s="38"/>
      <c r="AD99" s="38"/>
      <c r="AE99" s="38"/>
      <c r="AF99" s="38">
        <v>0</v>
      </c>
      <c r="AG99" s="38"/>
      <c r="AH99" s="38"/>
      <c r="AI99" s="38"/>
      <c r="AJ99" s="38"/>
      <c r="AK99" s="38">
        <f>AA99+AF99</f>
        <v>0</v>
      </c>
      <c r="AL99" s="38"/>
      <c r="AM99" s="38"/>
      <c r="AN99" s="38"/>
      <c r="AO99" s="38"/>
      <c r="AP99" s="38">
        <v>1424200</v>
      </c>
      <c r="AQ99" s="38"/>
      <c r="AR99" s="38"/>
      <c r="AS99" s="38"/>
      <c r="AT99" s="38"/>
      <c r="AU99" s="38">
        <v>0</v>
      </c>
      <c r="AV99" s="38"/>
      <c r="AW99" s="38"/>
      <c r="AX99" s="38"/>
      <c r="AY99" s="38"/>
      <c r="AZ99" s="38">
        <f>AP99+AU99</f>
        <v>1424200</v>
      </c>
      <c r="BA99" s="38"/>
      <c r="BB99" s="38"/>
      <c r="BC99" s="38"/>
      <c r="BD99" s="38">
        <f>IF(AA99=0,0,AP99/AA99*100-100)</f>
        <v>0</v>
      </c>
      <c r="BE99" s="38"/>
      <c r="BF99" s="38"/>
      <c r="BG99" s="38"/>
      <c r="BH99" s="38"/>
      <c r="BI99" s="38">
        <f>IF(AF99=0,0,AU99/AF99*100-100)</f>
        <v>0</v>
      </c>
      <c r="BJ99" s="38"/>
      <c r="BK99" s="38"/>
      <c r="BL99" s="38"/>
      <c r="BM99" s="38"/>
      <c r="BN99" s="38">
        <f>IF(AK99=0,0,AZ99/AK99*100-100)</f>
        <v>0</v>
      </c>
      <c r="BO99" s="38"/>
      <c r="BP99" s="38"/>
      <c r="BQ99" s="38"/>
    </row>
    <row r="100" spans="1:80" ht="15" customHeight="1" x14ac:dyDescent="0.2">
      <c r="A100" s="171" t="s">
        <v>101</v>
      </c>
      <c r="B100" s="43"/>
      <c r="C100" s="199" t="s">
        <v>109</v>
      </c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3"/>
      <c r="AA100" s="38">
        <v>0</v>
      </c>
      <c r="AB100" s="38"/>
      <c r="AC100" s="38"/>
      <c r="AD100" s="38"/>
      <c r="AE100" s="38"/>
      <c r="AF100" s="38">
        <v>0</v>
      </c>
      <c r="AG100" s="38"/>
      <c r="AH100" s="38"/>
      <c r="AI100" s="38"/>
      <c r="AJ100" s="38"/>
      <c r="AK100" s="38">
        <f>AA100+AF100</f>
        <v>0</v>
      </c>
      <c r="AL100" s="38"/>
      <c r="AM100" s="38"/>
      <c r="AN100" s="38"/>
      <c r="AO100" s="38"/>
      <c r="AP100" s="38">
        <v>75800</v>
      </c>
      <c r="AQ100" s="38"/>
      <c r="AR100" s="38"/>
      <c r="AS100" s="38"/>
      <c r="AT100" s="38"/>
      <c r="AU100" s="38">
        <v>0</v>
      </c>
      <c r="AV100" s="38"/>
      <c r="AW100" s="38"/>
      <c r="AX100" s="38"/>
      <c r="AY100" s="38"/>
      <c r="AZ100" s="38">
        <f>AP100+AU100</f>
        <v>75800</v>
      </c>
      <c r="BA100" s="38"/>
      <c r="BB100" s="38"/>
      <c r="BC100" s="38"/>
      <c r="BD100" s="38">
        <f>IF(AA100=0,0,AP100/AA100*100-100)</f>
        <v>0</v>
      </c>
      <c r="BE100" s="38"/>
      <c r="BF100" s="38"/>
      <c r="BG100" s="38"/>
      <c r="BH100" s="38"/>
      <c r="BI100" s="38">
        <f>IF(AF100=0,0,AU100/AF100*100-100)</f>
        <v>0</v>
      </c>
      <c r="BJ100" s="38"/>
      <c r="BK100" s="38"/>
      <c r="BL100" s="38"/>
      <c r="BM100" s="38"/>
      <c r="BN100" s="38">
        <f>IF(AK100=0,0,AZ100/AK100*100-100)</f>
        <v>0</v>
      </c>
      <c r="BO100" s="38"/>
      <c r="BP100" s="38"/>
      <c r="BQ100" s="38"/>
    </row>
    <row r="101" spans="1:80" ht="15" customHeight="1" x14ac:dyDescent="0.2">
      <c r="A101" s="171" t="s">
        <v>110</v>
      </c>
      <c r="B101" s="43"/>
      <c r="C101" s="199" t="s">
        <v>111</v>
      </c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3"/>
      <c r="AA101" s="38">
        <v>0</v>
      </c>
      <c r="AB101" s="38"/>
      <c r="AC101" s="38"/>
      <c r="AD101" s="38"/>
      <c r="AE101" s="38"/>
      <c r="AF101" s="38">
        <v>0</v>
      </c>
      <c r="AG101" s="38"/>
      <c r="AH101" s="38"/>
      <c r="AI101" s="38"/>
      <c r="AJ101" s="38"/>
      <c r="AK101" s="38">
        <f>AA101+AF101</f>
        <v>0</v>
      </c>
      <c r="AL101" s="38"/>
      <c r="AM101" s="38"/>
      <c r="AN101" s="38"/>
      <c r="AO101" s="38"/>
      <c r="AP101" s="38">
        <v>400000</v>
      </c>
      <c r="AQ101" s="38"/>
      <c r="AR101" s="38"/>
      <c r="AS101" s="38"/>
      <c r="AT101" s="38"/>
      <c r="AU101" s="38">
        <v>0</v>
      </c>
      <c r="AV101" s="38"/>
      <c r="AW101" s="38"/>
      <c r="AX101" s="38"/>
      <c r="AY101" s="38"/>
      <c r="AZ101" s="38">
        <f>AP101+AU101</f>
        <v>400000</v>
      </c>
      <c r="BA101" s="38"/>
      <c r="BB101" s="38"/>
      <c r="BC101" s="38"/>
      <c r="BD101" s="38">
        <f>IF(AA101=0,0,AP101/AA101*100-100)</f>
        <v>0</v>
      </c>
      <c r="BE101" s="38"/>
      <c r="BF101" s="38"/>
      <c r="BG101" s="38"/>
      <c r="BH101" s="38"/>
      <c r="BI101" s="38">
        <f>IF(AF101=0,0,AU101/AF101*100-100)</f>
        <v>0</v>
      </c>
      <c r="BJ101" s="38"/>
      <c r="BK101" s="38"/>
      <c r="BL101" s="38"/>
      <c r="BM101" s="38"/>
      <c r="BN101" s="38">
        <f>IF(AK101=0,0,AZ101/AK101*100-100)</f>
        <v>0</v>
      </c>
      <c r="BO101" s="38"/>
      <c r="BP101" s="38"/>
      <c r="BQ101" s="38"/>
    </row>
    <row r="102" spans="1:80" ht="15.75" hidden="1" customHeight="1" x14ac:dyDescent="0.2">
      <c r="A102" s="76" t="s">
        <v>11</v>
      </c>
      <c r="B102" s="76"/>
      <c r="C102" s="77" t="s">
        <v>12</v>
      </c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8"/>
      <c r="AA102" s="46" t="s">
        <v>33</v>
      </c>
      <c r="AB102" s="46"/>
      <c r="AC102" s="46"/>
      <c r="AD102" s="46"/>
      <c r="AE102" s="46"/>
      <c r="AF102" s="46" t="s">
        <v>91</v>
      </c>
      <c r="AG102" s="46"/>
      <c r="AH102" s="46"/>
      <c r="AI102" s="46"/>
      <c r="AJ102" s="46"/>
      <c r="AK102" s="45" t="s">
        <v>13</v>
      </c>
      <c r="AL102" s="45"/>
      <c r="AM102" s="45"/>
      <c r="AN102" s="45"/>
      <c r="AO102" s="45"/>
      <c r="AP102" s="46" t="s">
        <v>34</v>
      </c>
      <c r="AQ102" s="46"/>
      <c r="AR102" s="46"/>
      <c r="AS102" s="46"/>
      <c r="AT102" s="46"/>
      <c r="AU102" s="46" t="s">
        <v>19</v>
      </c>
      <c r="AV102" s="46"/>
      <c r="AW102" s="46"/>
      <c r="AX102" s="46"/>
      <c r="AY102" s="46"/>
      <c r="AZ102" s="45" t="s">
        <v>13</v>
      </c>
      <c r="BA102" s="45"/>
      <c r="BB102" s="45"/>
      <c r="BC102" s="45"/>
      <c r="BD102" s="79" t="s">
        <v>104</v>
      </c>
      <c r="BE102" s="79"/>
      <c r="BF102" s="79"/>
      <c r="BG102" s="79"/>
      <c r="BH102" s="79"/>
      <c r="BI102" s="79" t="s">
        <v>104</v>
      </c>
      <c r="BJ102" s="79"/>
      <c r="BK102" s="79"/>
      <c r="BL102" s="79"/>
      <c r="BM102" s="79"/>
      <c r="BN102" s="47" t="s">
        <v>104</v>
      </c>
      <c r="BO102" s="47"/>
      <c r="BP102" s="47"/>
      <c r="BQ102" s="47"/>
      <c r="CA102" s="1" t="s">
        <v>97</v>
      </c>
    </row>
    <row r="103" spans="1:80" s="170" customFormat="1" ht="12.75" customHeight="1" x14ac:dyDescent="0.2">
      <c r="A103" s="133"/>
      <c r="B103" s="133"/>
      <c r="C103" s="181" t="s">
        <v>108</v>
      </c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  <c r="BC103" s="184"/>
      <c r="BD103" s="184"/>
      <c r="BE103" s="184"/>
      <c r="BF103" s="184"/>
      <c r="BG103" s="184"/>
      <c r="BH103" s="184"/>
      <c r="BI103" s="184"/>
      <c r="BJ103" s="184"/>
      <c r="BK103" s="184"/>
      <c r="BL103" s="184"/>
      <c r="BM103" s="184"/>
      <c r="BN103" s="184"/>
      <c r="BO103" s="184"/>
      <c r="BP103" s="184"/>
      <c r="BQ103" s="185"/>
      <c r="CA103" s="170" t="s">
        <v>98</v>
      </c>
      <c r="CB103" s="170" t="s">
        <v>130</v>
      </c>
    </row>
    <row r="104" spans="1:80" s="170" customFormat="1" ht="15" customHeight="1" x14ac:dyDescent="0.2">
      <c r="A104" s="133"/>
      <c r="B104" s="133"/>
      <c r="C104" s="175" t="s">
        <v>113</v>
      </c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7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</row>
    <row r="105" spans="1:80" ht="15" customHeight="1" x14ac:dyDescent="0.2">
      <c r="A105" s="43"/>
      <c r="B105" s="43"/>
      <c r="C105" s="172" t="s">
        <v>114</v>
      </c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3"/>
      <c r="AA105" s="38">
        <v>0</v>
      </c>
      <c r="AB105" s="38"/>
      <c r="AC105" s="38"/>
      <c r="AD105" s="38"/>
      <c r="AE105" s="38"/>
      <c r="AF105" s="38">
        <v>0</v>
      </c>
      <c r="AG105" s="38"/>
      <c r="AH105" s="38"/>
      <c r="AI105" s="38"/>
      <c r="AJ105" s="38"/>
      <c r="AK105" s="38">
        <v>0</v>
      </c>
      <c r="AL105" s="38"/>
      <c r="AM105" s="38"/>
      <c r="AN105" s="38"/>
      <c r="AO105" s="38"/>
      <c r="AP105" s="38">
        <v>1424200</v>
      </c>
      <c r="AQ105" s="38"/>
      <c r="AR105" s="38"/>
      <c r="AS105" s="38"/>
      <c r="AT105" s="38"/>
      <c r="AU105" s="38">
        <v>0</v>
      </c>
      <c r="AV105" s="38"/>
      <c r="AW105" s="38"/>
      <c r="AX105" s="38"/>
      <c r="AY105" s="38"/>
      <c r="AZ105" s="38">
        <f>AP105+AU105</f>
        <v>1424200</v>
      </c>
      <c r="BA105" s="38"/>
      <c r="BB105" s="38"/>
      <c r="BC105" s="38"/>
      <c r="BD105" s="38">
        <f>IF(AA105=0,0,AP105/AA105*100-100)</f>
        <v>0</v>
      </c>
      <c r="BE105" s="38"/>
      <c r="BF105" s="38"/>
      <c r="BG105" s="38"/>
      <c r="BH105" s="38"/>
      <c r="BI105" s="38">
        <f>IF(AF105=0,0,AU105/AF105*100-100)</f>
        <v>0</v>
      </c>
      <c r="BJ105" s="38"/>
      <c r="BK105" s="38"/>
      <c r="BL105" s="38"/>
      <c r="BM105" s="38"/>
      <c r="BN105" s="38">
        <f>IF(AK105=0,0,AZ105/AK105*100-100)</f>
        <v>0</v>
      </c>
      <c r="BO105" s="38"/>
      <c r="BP105" s="38"/>
      <c r="BQ105" s="38"/>
    </row>
    <row r="106" spans="1:80" s="170" customFormat="1" ht="15" customHeight="1" x14ac:dyDescent="0.2">
      <c r="A106" s="133"/>
      <c r="B106" s="133"/>
      <c r="C106" s="175" t="s">
        <v>115</v>
      </c>
      <c r="D106" s="176"/>
      <c r="E106" s="176"/>
      <c r="F106" s="176"/>
      <c r="G106" s="176"/>
      <c r="H106" s="176"/>
      <c r="I106" s="176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7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</row>
    <row r="107" spans="1:80" ht="15" customHeight="1" x14ac:dyDescent="0.2">
      <c r="A107" s="43"/>
      <c r="B107" s="43"/>
      <c r="C107" s="172" t="s">
        <v>116</v>
      </c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3"/>
      <c r="AA107" s="38">
        <v>0</v>
      </c>
      <c r="AB107" s="38"/>
      <c r="AC107" s="38"/>
      <c r="AD107" s="38"/>
      <c r="AE107" s="38"/>
      <c r="AF107" s="38">
        <v>0</v>
      </c>
      <c r="AG107" s="38"/>
      <c r="AH107" s="38"/>
      <c r="AI107" s="38"/>
      <c r="AJ107" s="38"/>
      <c r="AK107" s="38">
        <v>0</v>
      </c>
      <c r="AL107" s="38"/>
      <c r="AM107" s="38"/>
      <c r="AN107" s="38"/>
      <c r="AO107" s="38"/>
      <c r="AP107" s="38">
        <v>194000</v>
      </c>
      <c r="AQ107" s="38"/>
      <c r="AR107" s="38"/>
      <c r="AS107" s="38"/>
      <c r="AT107" s="38"/>
      <c r="AU107" s="38">
        <v>0</v>
      </c>
      <c r="AV107" s="38"/>
      <c r="AW107" s="38"/>
      <c r="AX107" s="38"/>
      <c r="AY107" s="38"/>
      <c r="AZ107" s="38">
        <f>AP107+AU107</f>
        <v>194000</v>
      </c>
      <c r="BA107" s="38"/>
      <c r="BB107" s="38"/>
      <c r="BC107" s="38"/>
      <c r="BD107" s="38">
        <f>IF(AA107=0,0,AP107/AA107*100-100)</f>
        <v>0</v>
      </c>
      <c r="BE107" s="38"/>
      <c r="BF107" s="38"/>
      <c r="BG107" s="38"/>
      <c r="BH107" s="38"/>
      <c r="BI107" s="38">
        <f>IF(AF107=0,0,AU107/AF107*100-100)</f>
        <v>0</v>
      </c>
      <c r="BJ107" s="38"/>
      <c r="BK107" s="38"/>
      <c r="BL107" s="38"/>
      <c r="BM107" s="38"/>
      <c r="BN107" s="38">
        <f>IF(AK107=0,0,AZ107/AK107*100-100)</f>
        <v>0</v>
      </c>
      <c r="BO107" s="38"/>
      <c r="BP107" s="38"/>
      <c r="BQ107" s="38"/>
    </row>
    <row r="108" spans="1:80" s="170" customFormat="1" ht="15" customHeight="1" x14ac:dyDescent="0.2">
      <c r="A108" s="133"/>
      <c r="B108" s="133"/>
      <c r="C108" s="175" t="s">
        <v>117</v>
      </c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7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</row>
    <row r="109" spans="1:80" ht="15" customHeight="1" x14ac:dyDescent="0.2">
      <c r="A109" s="43"/>
      <c r="B109" s="43"/>
      <c r="C109" s="172" t="s">
        <v>118</v>
      </c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3"/>
      <c r="AA109" s="38">
        <v>0</v>
      </c>
      <c r="AB109" s="38"/>
      <c r="AC109" s="38"/>
      <c r="AD109" s="38"/>
      <c r="AE109" s="38"/>
      <c r="AF109" s="38">
        <v>0</v>
      </c>
      <c r="AG109" s="38"/>
      <c r="AH109" s="38"/>
      <c r="AI109" s="38"/>
      <c r="AJ109" s="38"/>
      <c r="AK109" s="38">
        <v>0</v>
      </c>
      <c r="AL109" s="38"/>
      <c r="AM109" s="38"/>
      <c r="AN109" s="38"/>
      <c r="AO109" s="38"/>
      <c r="AP109" s="38">
        <v>7.34</v>
      </c>
      <c r="AQ109" s="38"/>
      <c r="AR109" s="38"/>
      <c r="AS109" s="38"/>
      <c r="AT109" s="38"/>
      <c r="AU109" s="38">
        <v>0</v>
      </c>
      <c r="AV109" s="38"/>
      <c r="AW109" s="38"/>
      <c r="AX109" s="38"/>
      <c r="AY109" s="38"/>
      <c r="AZ109" s="38">
        <f>AP109+AU109</f>
        <v>7.34</v>
      </c>
      <c r="BA109" s="38"/>
      <c r="BB109" s="38"/>
      <c r="BC109" s="38"/>
      <c r="BD109" s="38">
        <f>IF(AA109=0,0,AP109/AA109*100-100)</f>
        <v>0</v>
      </c>
      <c r="BE109" s="38"/>
      <c r="BF109" s="38"/>
      <c r="BG109" s="38"/>
      <c r="BH109" s="38"/>
      <c r="BI109" s="38">
        <f>IF(AF109=0,0,AU109/AF109*100-100)</f>
        <v>0</v>
      </c>
      <c r="BJ109" s="38"/>
      <c r="BK109" s="38"/>
      <c r="BL109" s="38"/>
      <c r="BM109" s="38"/>
      <c r="BN109" s="38">
        <f>IF(AK109=0,0,AZ109/AK109*100-100)</f>
        <v>0</v>
      </c>
      <c r="BO109" s="38"/>
      <c r="BP109" s="38"/>
      <c r="BQ109" s="38"/>
    </row>
    <row r="110" spans="1:80" s="170" customFormat="1" ht="15" customHeight="1" x14ac:dyDescent="0.2">
      <c r="A110" s="133"/>
      <c r="B110" s="133"/>
      <c r="C110" s="175" t="s">
        <v>131</v>
      </c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7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</row>
    <row r="111" spans="1:80" ht="25.5" customHeight="1" x14ac:dyDescent="0.2">
      <c r="A111" s="43"/>
      <c r="B111" s="43"/>
      <c r="C111" s="172" t="s">
        <v>132</v>
      </c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3"/>
      <c r="AA111" s="38">
        <v>0</v>
      </c>
      <c r="AB111" s="38"/>
      <c r="AC111" s="38"/>
      <c r="AD111" s="38"/>
      <c r="AE111" s="38"/>
      <c r="AF111" s="38">
        <v>0</v>
      </c>
      <c r="AG111" s="38"/>
      <c r="AH111" s="38"/>
      <c r="AI111" s="38"/>
      <c r="AJ111" s="38"/>
      <c r="AK111" s="38">
        <v>0</v>
      </c>
      <c r="AL111" s="38"/>
      <c r="AM111" s="38"/>
      <c r="AN111" s="38"/>
      <c r="AO111" s="38"/>
      <c r="AP111" s="38">
        <v>100</v>
      </c>
      <c r="AQ111" s="38"/>
      <c r="AR111" s="38"/>
      <c r="AS111" s="38"/>
      <c r="AT111" s="38"/>
      <c r="AU111" s="38">
        <v>0</v>
      </c>
      <c r="AV111" s="38"/>
      <c r="AW111" s="38"/>
      <c r="AX111" s="38"/>
      <c r="AY111" s="38"/>
      <c r="AZ111" s="38">
        <f>AP111+AU111</f>
        <v>100</v>
      </c>
      <c r="BA111" s="38"/>
      <c r="BB111" s="38"/>
      <c r="BC111" s="38"/>
      <c r="BD111" s="38">
        <f>IF(AA111=0,0,AP111/AA111*100-100)</f>
        <v>0</v>
      </c>
      <c r="BE111" s="38"/>
      <c r="BF111" s="38"/>
      <c r="BG111" s="38"/>
      <c r="BH111" s="38"/>
      <c r="BI111" s="38">
        <f>IF(AF111=0,0,AU111/AF111*100-100)</f>
        <v>0</v>
      </c>
      <c r="BJ111" s="38"/>
      <c r="BK111" s="38"/>
      <c r="BL111" s="38"/>
      <c r="BM111" s="38"/>
      <c r="BN111" s="38">
        <f>IF(AK111=0,0,AZ111/AK111*100-100)</f>
        <v>0</v>
      </c>
      <c r="BO111" s="38"/>
      <c r="BP111" s="38"/>
      <c r="BQ111" s="38"/>
    </row>
    <row r="112" spans="1:80" s="170" customFormat="1" ht="12.75" customHeight="1" x14ac:dyDescent="0.2">
      <c r="A112" s="133"/>
      <c r="B112" s="133"/>
      <c r="C112" s="181" t="s">
        <v>109</v>
      </c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5"/>
      <c r="CB112" s="170" t="s">
        <v>133</v>
      </c>
    </row>
    <row r="113" spans="1:80" s="170" customFormat="1" ht="15" customHeight="1" x14ac:dyDescent="0.2">
      <c r="A113" s="133"/>
      <c r="B113" s="133"/>
      <c r="C113" s="175" t="s">
        <v>113</v>
      </c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7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</row>
    <row r="114" spans="1:80" ht="15" customHeight="1" x14ac:dyDescent="0.2">
      <c r="A114" s="43"/>
      <c r="B114" s="43"/>
      <c r="C114" s="172" t="s">
        <v>120</v>
      </c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3"/>
      <c r="AA114" s="38">
        <v>0</v>
      </c>
      <c r="AB114" s="38"/>
      <c r="AC114" s="38"/>
      <c r="AD114" s="38"/>
      <c r="AE114" s="38"/>
      <c r="AF114" s="38">
        <v>0</v>
      </c>
      <c r="AG114" s="38"/>
      <c r="AH114" s="38"/>
      <c r="AI114" s="38"/>
      <c r="AJ114" s="38"/>
      <c r="AK114" s="38">
        <v>0</v>
      </c>
      <c r="AL114" s="38"/>
      <c r="AM114" s="38"/>
      <c r="AN114" s="38"/>
      <c r="AO114" s="38"/>
      <c r="AP114" s="38">
        <v>75800</v>
      </c>
      <c r="AQ114" s="38"/>
      <c r="AR114" s="38"/>
      <c r="AS114" s="38"/>
      <c r="AT114" s="38"/>
      <c r="AU114" s="38">
        <v>0</v>
      </c>
      <c r="AV114" s="38"/>
      <c r="AW114" s="38"/>
      <c r="AX114" s="38"/>
      <c r="AY114" s="38"/>
      <c r="AZ114" s="38">
        <f>AP114+AU114</f>
        <v>75800</v>
      </c>
      <c r="BA114" s="38"/>
      <c r="BB114" s="38"/>
      <c r="BC114" s="38"/>
      <c r="BD114" s="38">
        <f>IF(AA114=0,0,AP114/AA114*100-100)</f>
        <v>0</v>
      </c>
      <c r="BE114" s="38"/>
      <c r="BF114" s="38"/>
      <c r="BG114" s="38"/>
      <c r="BH114" s="38"/>
      <c r="BI114" s="38">
        <f>IF(AF114=0,0,AU114/AF114*100-100)</f>
        <v>0</v>
      </c>
      <c r="BJ114" s="38"/>
      <c r="BK114" s="38"/>
      <c r="BL114" s="38"/>
      <c r="BM114" s="38"/>
      <c r="BN114" s="38">
        <f>IF(AK114=0,0,AZ114/AK114*100-100)</f>
        <v>0</v>
      </c>
      <c r="BO114" s="38"/>
      <c r="BP114" s="38"/>
      <c r="BQ114" s="38"/>
    </row>
    <row r="115" spans="1:80" s="170" customFormat="1" ht="15" customHeight="1" x14ac:dyDescent="0.2">
      <c r="A115" s="133"/>
      <c r="B115" s="133"/>
      <c r="C115" s="175" t="s">
        <v>115</v>
      </c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7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</row>
    <row r="116" spans="1:80" ht="15" customHeight="1" x14ac:dyDescent="0.2">
      <c r="A116" s="43"/>
      <c r="B116" s="43"/>
      <c r="C116" s="172" t="s">
        <v>121</v>
      </c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3"/>
      <c r="AA116" s="38">
        <v>0</v>
      </c>
      <c r="AB116" s="38"/>
      <c r="AC116" s="38"/>
      <c r="AD116" s="38"/>
      <c r="AE116" s="38"/>
      <c r="AF116" s="38">
        <v>0</v>
      </c>
      <c r="AG116" s="38"/>
      <c r="AH116" s="38"/>
      <c r="AI116" s="38"/>
      <c r="AJ116" s="38"/>
      <c r="AK116" s="38">
        <v>0</v>
      </c>
      <c r="AL116" s="38"/>
      <c r="AM116" s="38"/>
      <c r="AN116" s="38"/>
      <c r="AO116" s="38"/>
      <c r="AP116" s="38">
        <v>1400</v>
      </c>
      <c r="AQ116" s="38"/>
      <c r="AR116" s="38"/>
      <c r="AS116" s="38"/>
      <c r="AT116" s="38"/>
      <c r="AU116" s="38">
        <v>0</v>
      </c>
      <c r="AV116" s="38"/>
      <c r="AW116" s="38"/>
      <c r="AX116" s="38"/>
      <c r="AY116" s="38"/>
      <c r="AZ116" s="38">
        <f>AP116+AU116</f>
        <v>1400</v>
      </c>
      <c r="BA116" s="38"/>
      <c r="BB116" s="38"/>
      <c r="BC116" s="38"/>
      <c r="BD116" s="38">
        <f>IF(AA116=0,0,AP116/AA116*100-100)</f>
        <v>0</v>
      </c>
      <c r="BE116" s="38"/>
      <c r="BF116" s="38"/>
      <c r="BG116" s="38"/>
      <c r="BH116" s="38"/>
      <c r="BI116" s="38">
        <f>IF(AF116=0,0,AU116/AF116*100-100)</f>
        <v>0</v>
      </c>
      <c r="BJ116" s="38"/>
      <c r="BK116" s="38"/>
      <c r="BL116" s="38"/>
      <c r="BM116" s="38"/>
      <c r="BN116" s="38">
        <f>IF(AK116=0,0,AZ116/AK116*100-100)</f>
        <v>0</v>
      </c>
      <c r="BO116" s="38"/>
      <c r="BP116" s="38"/>
      <c r="BQ116" s="38"/>
    </row>
    <row r="117" spans="1:80" s="170" customFormat="1" ht="15" customHeight="1" x14ac:dyDescent="0.2">
      <c r="A117" s="133"/>
      <c r="B117" s="133"/>
      <c r="C117" s="175" t="s">
        <v>117</v>
      </c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7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</row>
    <row r="118" spans="1:80" ht="15" customHeight="1" x14ac:dyDescent="0.2">
      <c r="A118" s="43"/>
      <c r="B118" s="43"/>
      <c r="C118" s="172" t="s">
        <v>122</v>
      </c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3"/>
      <c r="AA118" s="38">
        <v>0</v>
      </c>
      <c r="AB118" s="38"/>
      <c r="AC118" s="38"/>
      <c r="AD118" s="38"/>
      <c r="AE118" s="38"/>
      <c r="AF118" s="38">
        <v>0</v>
      </c>
      <c r="AG118" s="38"/>
      <c r="AH118" s="38"/>
      <c r="AI118" s="38"/>
      <c r="AJ118" s="38"/>
      <c r="AK118" s="38">
        <v>0</v>
      </c>
      <c r="AL118" s="38"/>
      <c r="AM118" s="38"/>
      <c r="AN118" s="38"/>
      <c r="AO118" s="38"/>
      <c r="AP118" s="38">
        <v>54.14</v>
      </c>
      <c r="AQ118" s="38"/>
      <c r="AR118" s="38"/>
      <c r="AS118" s="38"/>
      <c r="AT118" s="38"/>
      <c r="AU118" s="38">
        <v>0</v>
      </c>
      <c r="AV118" s="38"/>
      <c r="AW118" s="38"/>
      <c r="AX118" s="38"/>
      <c r="AY118" s="38"/>
      <c r="AZ118" s="38">
        <f>AP118+AU118</f>
        <v>54.14</v>
      </c>
      <c r="BA118" s="38"/>
      <c r="BB118" s="38"/>
      <c r="BC118" s="38"/>
      <c r="BD118" s="38">
        <f>IF(AA118=0,0,AP118/AA118*100-100)</f>
        <v>0</v>
      </c>
      <c r="BE118" s="38"/>
      <c r="BF118" s="38"/>
      <c r="BG118" s="38"/>
      <c r="BH118" s="38"/>
      <c r="BI118" s="38">
        <f>IF(AF118=0,0,AU118/AF118*100-100)</f>
        <v>0</v>
      </c>
      <c r="BJ118" s="38"/>
      <c r="BK118" s="38"/>
      <c r="BL118" s="38"/>
      <c r="BM118" s="38"/>
      <c r="BN118" s="38">
        <f>IF(AK118=0,0,AZ118/AK118*100-100)</f>
        <v>0</v>
      </c>
      <c r="BO118" s="38"/>
      <c r="BP118" s="38"/>
      <c r="BQ118" s="38"/>
    </row>
    <row r="119" spans="1:80" s="170" customFormat="1" ht="12.75" customHeight="1" x14ac:dyDescent="0.2">
      <c r="A119" s="133"/>
      <c r="B119" s="133"/>
      <c r="C119" s="181" t="s">
        <v>111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5"/>
      <c r="CB119" s="170" t="s">
        <v>134</v>
      </c>
    </row>
    <row r="120" spans="1:80" s="170" customFormat="1" ht="15" customHeight="1" x14ac:dyDescent="0.2">
      <c r="A120" s="133"/>
      <c r="B120" s="133"/>
      <c r="C120" s="175" t="s">
        <v>113</v>
      </c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7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</row>
    <row r="121" spans="1:80" ht="15" customHeight="1" x14ac:dyDescent="0.2">
      <c r="A121" s="43"/>
      <c r="B121" s="43"/>
      <c r="C121" s="172" t="s">
        <v>124</v>
      </c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3"/>
      <c r="AA121" s="38">
        <v>0</v>
      </c>
      <c r="AB121" s="38"/>
      <c r="AC121" s="38"/>
      <c r="AD121" s="38"/>
      <c r="AE121" s="38"/>
      <c r="AF121" s="38">
        <v>0</v>
      </c>
      <c r="AG121" s="38"/>
      <c r="AH121" s="38"/>
      <c r="AI121" s="38"/>
      <c r="AJ121" s="38"/>
      <c r="AK121" s="38">
        <v>0</v>
      </c>
      <c r="AL121" s="38"/>
      <c r="AM121" s="38"/>
      <c r="AN121" s="38"/>
      <c r="AO121" s="38"/>
      <c r="AP121" s="38">
        <v>320000</v>
      </c>
      <c r="AQ121" s="38"/>
      <c r="AR121" s="38"/>
      <c r="AS121" s="38"/>
      <c r="AT121" s="38"/>
      <c r="AU121" s="38">
        <v>0</v>
      </c>
      <c r="AV121" s="38"/>
      <c r="AW121" s="38"/>
      <c r="AX121" s="38"/>
      <c r="AY121" s="38"/>
      <c r="AZ121" s="38">
        <f>AP121+AU121</f>
        <v>320000</v>
      </c>
      <c r="BA121" s="38"/>
      <c r="BB121" s="38"/>
      <c r="BC121" s="38"/>
      <c r="BD121" s="38">
        <f>IF(AA121=0,0,AP121/AA121*100-100)</f>
        <v>0</v>
      </c>
      <c r="BE121" s="38"/>
      <c r="BF121" s="38"/>
      <c r="BG121" s="38"/>
      <c r="BH121" s="38"/>
      <c r="BI121" s="38">
        <f>IF(AF121=0,0,AU121/AF121*100-100)</f>
        <v>0</v>
      </c>
      <c r="BJ121" s="38"/>
      <c r="BK121" s="38"/>
      <c r="BL121" s="38"/>
      <c r="BM121" s="38"/>
      <c r="BN121" s="38">
        <f>IF(AK121=0,0,AZ121/AK121*100-100)</f>
        <v>0</v>
      </c>
      <c r="BO121" s="38"/>
      <c r="BP121" s="38"/>
      <c r="BQ121" s="38"/>
    </row>
    <row r="122" spans="1:80" ht="15" customHeight="1" x14ac:dyDescent="0.2">
      <c r="A122" s="43"/>
      <c r="B122" s="43"/>
      <c r="C122" s="172" t="s">
        <v>125</v>
      </c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3"/>
      <c r="AA122" s="38">
        <v>0</v>
      </c>
      <c r="AB122" s="38"/>
      <c r="AC122" s="38"/>
      <c r="AD122" s="38"/>
      <c r="AE122" s="38"/>
      <c r="AF122" s="38">
        <v>0</v>
      </c>
      <c r="AG122" s="38"/>
      <c r="AH122" s="38"/>
      <c r="AI122" s="38"/>
      <c r="AJ122" s="38"/>
      <c r="AK122" s="38">
        <v>0</v>
      </c>
      <c r="AL122" s="38"/>
      <c r="AM122" s="38"/>
      <c r="AN122" s="38"/>
      <c r="AO122" s="38"/>
      <c r="AP122" s="38">
        <v>80000</v>
      </c>
      <c r="AQ122" s="38"/>
      <c r="AR122" s="38"/>
      <c r="AS122" s="38"/>
      <c r="AT122" s="38"/>
      <c r="AU122" s="38">
        <v>0</v>
      </c>
      <c r="AV122" s="38"/>
      <c r="AW122" s="38"/>
      <c r="AX122" s="38"/>
      <c r="AY122" s="38"/>
      <c r="AZ122" s="38">
        <f>AP122+AU122</f>
        <v>80000</v>
      </c>
      <c r="BA122" s="38"/>
      <c r="BB122" s="38"/>
      <c r="BC122" s="38"/>
      <c r="BD122" s="38">
        <f>IF(AA122=0,0,AP122/AA122*100-100)</f>
        <v>0</v>
      </c>
      <c r="BE122" s="38"/>
      <c r="BF122" s="38"/>
      <c r="BG122" s="38"/>
      <c r="BH122" s="38"/>
      <c r="BI122" s="38">
        <f>IF(AF122=0,0,AU122/AF122*100-100)</f>
        <v>0</v>
      </c>
      <c r="BJ122" s="38"/>
      <c r="BK122" s="38"/>
      <c r="BL122" s="38"/>
      <c r="BM122" s="38"/>
      <c r="BN122" s="38">
        <f>IF(AK122=0,0,AZ122/AK122*100-100)</f>
        <v>0</v>
      </c>
      <c r="BO122" s="38"/>
      <c r="BP122" s="38"/>
      <c r="BQ122" s="38"/>
    </row>
    <row r="123" spans="1:80" s="170" customFormat="1" ht="15" customHeight="1" x14ac:dyDescent="0.2">
      <c r="A123" s="133"/>
      <c r="B123" s="133"/>
      <c r="C123" s="175" t="s">
        <v>115</v>
      </c>
      <c r="D123" s="176"/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7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</row>
    <row r="124" spans="1:80" ht="15" customHeight="1" x14ac:dyDescent="0.2">
      <c r="A124" s="43"/>
      <c r="B124" s="43"/>
      <c r="C124" s="172" t="s">
        <v>126</v>
      </c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3"/>
      <c r="AA124" s="38">
        <v>0</v>
      </c>
      <c r="AB124" s="38"/>
      <c r="AC124" s="38"/>
      <c r="AD124" s="38"/>
      <c r="AE124" s="38"/>
      <c r="AF124" s="38">
        <v>0</v>
      </c>
      <c r="AG124" s="38"/>
      <c r="AH124" s="38"/>
      <c r="AI124" s="38"/>
      <c r="AJ124" s="38"/>
      <c r="AK124" s="38">
        <v>0</v>
      </c>
      <c r="AL124" s="38"/>
      <c r="AM124" s="38"/>
      <c r="AN124" s="38"/>
      <c r="AO124" s="38"/>
      <c r="AP124" s="38">
        <v>320</v>
      </c>
      <c r="AQ124" s="38"/>
      <c r="AR124" s="38"/>
      <c r="AS124" s="38"/>
      <c r="AT124" s="38"/>
      <c r="AU124" s="38">
        <v>0</v>
      </c>
      <c r="AV124" s="38"/>
      <c r="AW124" s="38"/>
      <c r="AX124" s="38"/>
      <c r="AY124" s="38"/>
      <c r="AZ124" s="38">
        <f>AP124+AU124</f>
        <v>320</v>
      </c>
      <c r="BA124" s="38"/>
      <c r="BB124" s="38"/>
      <c r="BC124" s="38"/>
      <c r="BD124" s="38">
        <f>IF(AA124=0,0,AP124/AA124*100-100)</f>
        <v>0</v>
      </c>
      <c r="BE124" s="38"/>
      <c r="BF124" s="38"/>
      <c r="BG124" s="38"/>
      <c r="BH124" s="38"/>
      <c r="BI124" s="38">
        <f>IF(AF124=0,0,AU124/AF124*100-100)</f>
        <v>0</v>
      </c>
      <c r="BJ124" s="38"/>
      <c r="BK124" s="38"/>
      <c r="BL124" s="38"/>
      <c r="BM124" s="38"/>
      <c r="BN124" s="38">
        <f>IF(AK124=0,0,AZ124/AK124*100-100)</f>
        <v>0</v>
      </c>
      <c r="BO124" s="38"/>
      <c r="BP124" s="38"/>
      <c r="BQ124" s="38"/>
    </row>
    <row r="125" spans="1:80" ht="15" customHeight="1" x14ac:dyDescent="0.2">
      <c r="A125" s="43"/>
      <c r="B125" s="43"/>
      <c r="C125" s="172" t="s">
        <v>127</v>
      </c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3"/>
      <c r="AA125" s="38">
        <v>0</v>
      </c>
      <c r="AB125" s="38"/>
      <c r="AC125" s="38"/>
      <c r="AD125" s="38"/>
      <c r="AE125" s="38"/>
      <c r="AF125" s="38">
        <v>0</v>
      </c>
      <c r="AG125" s="38"/>
      <c r="AH125" s="38"/>
      <c r="AI125" s="38"/>
      <c r="AJ125" s="38"/>
      <c r="AK125" s="38">
        <v>0</v>
      </c>
      <c r="AL125" s="38"/>
      <c r="AM125" s="38"/>
      <c r="AN125" s="38"/>
      <c r="AO125" s="38"/>
      <c r="AP125" s="38">
        <v>162</v>
      </c>
      <c r="AQ125" s="38"/>
      <c r="AR125" s="38"/>
      <c r="AS125" s="38"/>
      <c r="AT125" s="38"/>
      <c r="AU125" s="38">
        <v>0</v>
      </c>
      <c r="AV125" s="38"/>
      <c r="AW125" s="38"/>
      <c r="AX125" s="38"/>
      <c r="AY125" s="38"/>
      <c r="AZ125" s="38">
        <f>AP125+AU125</f>
        <v>162</v>
      </c>
      <c r="BA125" s="38"/>
      <c r="BB125" s="38"/>
      <c r="BC125" s="38"/>
      <c r="BD125" s="38">
        <f>IF(AA125=0,0,AP125/AA125*100-100)</f>
        <v>0</v>
      </c>
      <c r="BE125" s="38"/>
      <c r="BF125" s="38"/>
      <c r="BG125" s="38"/>
      <c r="BH125" s="38"/>
      <c r="BI125" s="38">
        <f>IF(AF125=0,0,AU125/AF125*100-100)</f>
        <v>0</v>
      </c>
      <c r="BJ125" s="38"/>
      <c r="BK125" s="38"/>
      <c r="BL125" s="38"/>
      <c r="BM125" s="38"/>
      <c r="BN125" s="38">
        <f>IF(AK125=0,0,AZ125/AK125*100-100)</f>
        <v>0</v>
      </c>
      <c r="BO125" s="38"/>
      <c r="BP125" s="38"/>
      <c r="BQ125" s="38"/>
    </row>
    <row r="126" spans="1:80" s="170" customFormat="1" ht="15" customHeight="1" x14ac:dyDescent="0.2">
      <c r="A126" s="133"/>
      <c r="B126" s="133"/>
      <c r="C126" s="175" t="s">
        <v>117</v>
      </c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7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</row>
    <row r="127" spans="1:80" ht="15" customHeight="1" x14ac:dyDescent="0.2">
      <c r="A127" s="43"/>
      <c r="B127" s="43"/>
      <c r="C127" s="172" t="s">
        <v>128</v>
      </c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3"/>
      <c r="AA127" s="38">
        <v>0</v>
      </c>
      <c r="AB127" s="38"/>
      <c r="AC127" s="38"/>
      <c r="AD127" s="38"/>
      <c r="AE127" s="38"/>
      <c r="AF127" s="38">
        <v>0</v>
      </c>
      <c r="AG127" s="38"/>
      <c r="AH127" s="38"/>
      <c r="AI127" s="38"/>
      <c r="AJ127" s="38"/>
      <c r="AK127" s="38">
        <v>0</v>
      </c>
      <c r="AL127" s="38"/>
      <c r="AM127" s="38"/>
      <c r="AN127" s="38"/>
      <c r="AO127" s="38"/>
      <c r="AP127" s="38">
        <v>1000</v>
      </c>
      <c r="AQ127" s="38"/>
      <c r="AR127" s="38"/>
      <c r="AS127" s="38"/>
      <c r="AT127" s="38"/>
      <c r="AU127" s="38">
        <v>0</v>
      </c>
      <c r="AV127" s="38"/>
      <c r="AW127" s="38"/>
      <c r="AX127" s="38"/>
      <c r="AY127" s="38"/>
      <c r="AZ127" s="38">
        <f>AP127+AU127</f>
        <v>1000</v>
      </c>
      <c r="BA127" s="38"/>
      <c r="BB127" s="38"/>
      <c r="BC127" s="38"/>
      <c r="BD127" s="38">
        <f>IF(AA127=0,0,AP127/AA127*100-100)</f>
        <v>0</v>
      </c>
      <c r="BE127" s="38"/>
      <c r="BF127" s="38"/>
      <c r="BG127" s="38"/>
      <c r="BH127" s="38"/>
      <c r="BI127" s="38">
        <f>IF(AF127=0,0,AU127/AF127*100-100)</f>
        <v>0</v>
      </c>
      <c r="BJ127" s="38"/>
      <c r="BK127" s="38"/>
      <c r="BL127" s="38"/>
      <c r="BM127" s="38"/>
      <c r="BN127" s="38">
        <f>IF(AK127=0,0,AZ127/AK127*100-100)</f>
        <v>0</v>
      </c>
      <c r="BO127" s="38"/>
      <c r="BP127" s="38"/>
      <c r="BQ127" s="38"/>
    </row>
    <row r="128" spans="1:80" ht="15" customHeight="1" x14ac:dyDescent="0.2">
      <c r="A128" s="43"/>
      <c r="B128" s="43"/>
      <c r="C128" s="172" t="s">
        <v>129</v>
      </c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3"/>
      <c r="AA128" s="38">
        <v>0</v>
      </c>
      <c r="AB128" s="38"/>
      <c r="AC128" s="38"/>
      <c r="AD128" s="38"/>
      <c r="AE128" s="38"/>
      <c r="AF128" s="38">
        <v>0</v>
      </c>
      <c r="AG128" s="38"/>
      <c r="AH128" s="38"/>
      <c r="AI128" s="38"/>
      <c r="AJ128" s="38"/>
      <c r="AK128" s="38">
        <v>0</v>
      </c>
      <c r="AL128" s="38"/>
      <c r="AM128" s="38"/>
      <c r="AN128" s="38"/>
      <c r="AO128" s="38"/>
      <c r="AP128" s="38">
        <v>493.83</v>
      </c>
      <c r="AQ128" s="38"/>
      <c r="AR128" s="38"/>
      <c r="AS128" s="38"/>
      <c r="AT128" s="38"/>
      <c r="AU128" s="38">
        <v>0</v>
      </c>
      <c r="AV128" s="38"/>
      <c r="AW128" s="38"/>
      <c r="AX128" s="38"/>
      <c r="AY128" s="38"/>
      <c r="AZ128" s="38">
        <f>AP128+AU128</f>
        <v>493.83</v>
      </c>
      <c r="BA128" s="38"/>
      <c r="BB128" s="38"/>
      <c r="BC128" s="38"/>
      <c r="BD128" s="38">
        <f>IF(AA128=0,0,AP128/AA128*100-100)</f>
        <v>0</v>
      </c>
      <c r="BE128" s="38"/>
      <c r="BF128" s="38"/>
      <c r="BG128" s="38"/>
      <c r="BH128" s="38"/>
      <c r="BI128" s="38">
        <f>IF(AF128=0,0,AU128/AF128*100-100)</f>
        <v>0</v>
      </c>
      <c r="BJ128" s="38"/>
      <c r="BK128" s="38"/>
      <c r="BL128" s="38"/>
      <c r="BM128" s="38"/>
      <c r="BN128" s="38">
        <f>IF(AK128=0,0,AZ128/AK128*100-100)</f>
        <v>0</v>
      </c>
      <c r="BO128" s="38"/>
      <c r="BP128" s="38"/>
      <c r="BQ128" s="38"/>
    </row>
    <row r="129" spans="1:107" ht="15.75" customHeight="1" x14ac:dyDescent="0.2">
      <c r="A129" s="52" t="s">
        <v>61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</row>
    <row r="130" spans="1:107" ht="15" customHeight="1" x14ac:dyDescent="0.2">
      <c r="A130" s="51" t="s">
        <v>144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</row>
    <row r="131" spans="1:107" s="30" customFormat="1" ht="47.25" customHeight="1" x14ac:dyDescent="0.2">
      <c r="A131" s="129" t="s">
        <v>62</v>
      </c>
      <c r="B131" s="129"/>
      <c r="C131" s="129" t="s">
        <v>4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 t="s">
        <v>63</v>
      </c>
      <c r="T131" s="129"/>
      <c r="U131" s="129"/>
      <c r="V131" s="129"/>
      <c r="W131" s="129"/>
      <c r="X131" s="129"/>
      <c r="Y131" s="129"/>
      <c r="Z131" s="129"/>
      <c r="AA131" s="129" t="s">
        <v>64</v>
      </c>
      <c r="AB131" s="129"/>
      <c r="AC131" s="129"/>
      <c r="AD131" s="129"/>
      <c r="AE131" s="129"/>
      <c r="AF131" s="129"/>
      <c r="AG131" s="129"/>
      <c r="AH131" s="129"/>
      <c r="AI131" s="129" t="s">
        <v>65</v>
      </c>
      <c r="AJ131" s="129"/>
      <c r="AK131" s="129"/>
      <c r="AL131" s="129"/>
      <c r="AM131" s="129"/>
      <c r="AN131" s="129"/>
      <c r="AO131" s="129"/>
      <c r="AP131" s="129"/>
      <c r="AQ131" s="129" t="s">
        <v>0</v>
      </c>
      <c r="AR131" s="129"/>
      <c r="AS131" s="129"/>
      <c r="AT131" s="129"/>
      <c r="AU131" s="129"/>
      <c r="AV131" s="129"/>
      <c r="AW131" s="129"/>
      <c r="AX131" s="129"/>
      <c r="AY131" s="129" t="s">
        <v>66</v>
      </c>
      <c r="AZ131" s="43"/>
      <c r="BA131" s="43"/>
      <c r="BB131" s="43"/>
      <c r="BC131" s="43"/>
      <c r="BD131" s="43"/>
      <c r="BE131" s="43"/>
      <c r="BF131" s="43"/>
      <c r="BG131" s="129" t="s">
        <v>67</v>
      </c>
      <c r="BH131" s="43"/>
      <c r="BI131" s="43"/>
      <c r="BJ131" s="43"/>
      <c r="BK131" s="43"/>
      <c r="BL131" s="43"/>
      <c r="BM131" s="43"/>
      <c r="BN131" s="43"/>
      <c r="BO131" s="29"/>
      <c r="BP131" s="29"/>
      <c r="BQ131" s="29"/>
    </row>
    <row r="132" spans="1:107" s="30" customFormat="1" ht="18" hidden="1" customHeight="1" x14ac:dyDescent="0.2">
      <c r="A132" s="43" t="s">
        <v>11</v>
      </c>
      <c r="B132" s="43"/>
      <c r="C132" s="130" t="s">
        <v>12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1" t="s">
        <v>8</v>
      </c>
      <c r="T132" s="131"/>
      <c r="U132" s="131"/>
      <c r="V132" s="131"/>
      <c r="W132" s="131"/>
      <c r="X132" s="131" t="s">
        <v>7</v>
      </c>
      <c r="Y132" s="131"/>
      <c r="Z132" s="131"/>
      <c r="AA132" s="131"/>
      <c r="AB132" s="131"/>
      <c r="AC132" s="134" t="s">
        <v>13</v>
      </c>
      <c r="AD132" s="132"/>
      <c r="AE132" s="132"/>
      <c r="AF132" s="132"/>
      <c r="AG132" s="132"/>
      <c r="AH132" s="132"/>
      <c r="AI132" s="131" t="s">
        <v>9</v>
      </c>
      <c r="AJ132" s="131"/>
      <c r="AK132" s="131"/>
      <c r="AL132" s="131"/>
      <c r="AM132" s="131"/>
      <c r="AN132" s="131" t="s">
        <v>10</v>
      </c>
      <c r="AO132" s="131"/>
      <c r="AP132" s="131"/>
      <c r="AQ132" s="131"/>
      <c r="AR132" s="131"/>
      <c r="AS132" s="134" t="s">
        <v>13</v>
      </c>
      <c r="AT132" s="132"/>
      <c r="AU132" s="132"/>
      <c r="AV132" s="132"/>
      <c r="AW132" s="132"/>
      <c r="AX132" s="132"/>
      <c r="AY132" s="53" t="s">
        <v>14</v>
      </c>
      <c r="AZ132" s="53"/>
      <c r="BA132" s="53"/>
      <c r="BB132" s="53"/>
      <c r="BC132" s="53"/>
      <c r="BD132" s="53" t="s">
        <v>14</v>
      </c>
      <c r="BE132" s="53"/>
      <c r="BF132" s="53"/>
      <c r="BG132" s="53"/>
      <c r="BH132" s="53"/>
      <c r="BI132" s="132" t="s">
        <v>13</v>
      </c>
      <c r="BJ132" s="132"/>
      <c r="BK132" s="132"/>
      <c r="BL132" s="132"/>
      <c r="BM132" s="132"/>
      <c r="BN132" s="132"/>
      <c r="BO132" s="31"/>
      <c r="BP132" s="31"/>
      <c r="BQ132" s="31"/>
      <c r="CA132" s="30" t="s">
        <v>15</v>
      </c>
    </row>
    <row r="133" spans="1:107" s="24" customFormat="1" ht="15" customHeight="1" x14ac:dyDescent="0.25">
      <c r="A133" s="129">
        <v>1</v>
      </c>
      <c r="B133" s="129"/>
      <c r="C133" s="129">
        <v>2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>
        <v>3</v>
      </c>
      <c r="T133" s="43"/>
      <c r="U133" s="43"/>
      <c r="V133" s="43"/>
      <c r="W133" s="43"/>
      <c r="X133" s="43"/>
      <c r="Y133" s="43"/>
      <c r="Z133" s="43"/>
      <c r="AA133" s="129">
        <v>4</v>
      </c>
      <c r="AB133" s="43"/>
      <c r="AC133" s="43"/>
      <c r="AD133" s="43"/>
      <c r="AE133" s="43"/>
      <c r="AF133" s="43"/>
      <c r="AG133" s="43"/>
      <c r="AH133" s="43"/>
      <c r="AI133" s="129">
        <v>5</v>
      </c>
      <c r="AJ133" s="43"/>
      <c r="AK133" s="43"/>
      <c r="AL133" s="43"/>
      <c r="AM133" s="43"/>
      <c r="AN133" s="43"/>
      <c r="AO133" s="43"/>
      <c r="AP133" s="43"/>
      <c r="AQ133" s="129" t="s">
        <v>68</v>
      </c>
      <c r="AR133" s="43"/>
      <c r="AS133" s="43"/>
      <c r="AT133" s="43"/>
      <c r="AU133" s="43"/>
      <c r="AV133" s="43"/>
      <c r="AW133" s="43"/>
      <c r="AX133" s="43"/>
      <c r="AY133" s="129">
        <v>7</v>
      </c>
      <c r="AZ133" s="43"/>
      <c r="BA133" s="43"/>
      <c r="BB133" s="43"/>
      <c r="BC133" s="43"/>
      <c r="BD133" s="43"/>
      <c r="BE133" s="43"/>
      <c r="BF133" s="43"/>
      <c r="BG133" s="151" t="s">
        <v>69</v>
      </c>
      <c r="BH133" s="43"/>
      <c r="BI133" s="43"/>
      <c r="BJ133" s="43"/>
      <c r="BK133" s="43"/>
      <c r="BL133" s="43"/>
      <c r="BM133" s="43"/>
      <c r="BN133" s="43"/>
      <c r="BO133" s="28"/>
      <c r="BP133" s="28"/>
      <c r="BQ133" s="28"/>
    </row>
    <row r="134" spans="1:107" s="33" customFormat="1" ht="16.5" customHeight="1" x14ac:dyDescent="0.25">
      <c r="A134" s="133" t="s">
        <v>5</v>
      </c>
      <c r="B134" s="133"/>
      <c r="C134" s="85" t="s">
        <v>70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150" t="s">
        <v>41</v>
      </c>
      <c r="T134" s="137"/>
      <c r="U134" s="137"/>
      <c r="V134" s="137"/>
      <c r="W134" s="137"/>
      <c r="X134" s="137"/>
      <c r="Y134" s="137"/>
      <c r="Z134" s="137"/>
      <c r="AA134" s="147">
        <f>AA135+AA136+AA137+AA138</f>
        <v>0</v>
      </c>
      <c r="AB134" s="142"/>
      <c r="AC134" s="142"/>
      <c r="AD134" s="142"/>
      <c r="AE134" s="142"/>
      <c r="AF134" s="142"/>
      <c r="AG134" s="142"/>
      <c r="AH134" s="142"/>
      <c r="AI134" s="147">
        <f>AI135+AI136+AI137+AI138</f>
        <v>0</v>
      </c>
      <c r="AJ134" s="142"/>
      <c r="AK134" s="142"/>
      <c r="AL134" s="142"/>
      <c r="AM134" s="142"/>
      <c r="AN134" s="142"/>
      <c r="AO134" s="142"/>
      <c r="AP134" s="142"/>
      <c r="AQ134" s="147">
        <f>AQ135+AQ136+AQ137+AQ138</f>
        <v>0</v>
      </c>
      <c r="AR134" s="142"/>
      <c r="AS134" s="142"/>
      <c r="AT134" s="142"/>
      <c r="AU134" s="142"/>
      <c r="AV134" s="142"/>
      <c r="AW134" s="142"/>
      <c r="AX134" s="142"/>
      <c r="AY134" s="143" t="s">
        <v>41</v>
      </c>
      <c r="AZ134" s="144"/>
      <c r="BA134" s="144"/>
      <c r="BB134" s="144"/>
      <c r="BC134" s="144"/>
      <c r="BD134" s="144"/>
      <c r="BE134" s="144"/>
      <c r="BF134" s="144"/>
      <c r="BG134" s="143" t="s">
        <v>41</v>
      </c>
      <c r="BH134" s="144"/>
      <c r="BI134" s="144"/>
      <c r="BJ134" s="144"/>
      <c r="BK134" s="144"/>
      <c r="BL134" s="144"/>
      <c r="BM134" s="144"/>
      <c r="BN134" s="144"/>
      <c r="BO134" s="32"/>
      <c r="BP134" s="32"/>
      <c r="BQ134" s="32"/>
    </row>
    <row r="135" spans="1:107" s="30" customFormat="1" ht="14.25" customHeight="1" x14ac:dyDescent="0.2">
      <c r="A135" s="43"/>
      <c r="B135" s="43"/>
      <c r="C135" s="135" t="s">
        <v>71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6" t="s">
        <v>41</v>
      </c>
      <c r="T135" s="137"/>
      <c r="U135" s="137"/>
      <c r="V135" s="137"/>
      <c r="W135" s="137"/>
      <c r="X135" s="137"/>
      <c r="Y135" s="137"/>
      <c r="Z135" s="137"/>
      <c r="AA135" s="141">
        <v>0</v>
      </c>
      <c r="AB135" s="142"/>
      <c r="AC135" s="142"/>
      <c r="AD135" s="142"/>
      <c r="AE135" s="142"/>
      <c r="AF135" s="142"/>
      <c r="AG135" s="142"/>
      <c r="AH135" s="142"/>
      <c r="AI135" s="138">
        <v>0</v>
      </c>
      <c r="AJ135" s="139"/>
      <c r="AK135" s="139"/>
      <c r="AL135" s="139"/>
      <c r="AM135" s="139"/>
      <c r="AN135" s="139"/>
      <c r="AO135" s="139"/>
      <c r="AP135" s="140"/>
      <c r="AQ135" s="141">
        <f>AI135-AA135</f>
        <v>0</v>
      </c>
      <c r="AR135" s="142"/>
      <c r="AS135" s="142"/>
      <c r="AT135" s="142"/>
      <c r="AU135" s="142"/>
      <c r="AV135" s="142"/>
      <c r="AW135" s="142"/>
      <c r="AX135" s="142"/>
      <c r="AY135" s="152" t="s">
        <v>41</v>
      </c>
      <c r="AZ135" s="144"/>
      <c r="BA135" s="144"/>
      <c r="BB135" s="144"/>
      <c r="BC135" s="144"/>
      <c r="BD135" s="144"/>
      <c r="BE135" s="144"/>
      <c r="BF135" s="144"/>
      <c r="BG135" s="152" t="s">
        <v>41</v>
      </c>
      <c r="BH135" s="144"/>
      <c r="BI135" s="144"/>
      <c r="BJ135" s="144"/>
      <c r="BK135" s="144"/>
      <c r="BL135" s="144"/>
      <c r="BM135" s="144"/>
      <c r="BN135" s="144"/>
      <c r="BO135" s="31"/>
      <c r="BP135" s="31"/>
      <c r="BQ135" s="31"/>
    </row>
    <row r="136" spans="1:107" s="30" customFormat="1" ht="31.5" customHeight="1" x14ac:dyDescent="0.2">
      <c r="A136" s="43"/>
      <c r="B136" s="43"/>
      <c r="C136" s="135" t="s">
        <v>72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6" t="s">
        <v>41</v>
      </c>
      <c r="T136" s="137"/>
      <c r="U136" s="137"/>
      <c r="V136" s="137"/>
      <c r="W136" s="137"/>
      <c r="X136" s="137"/>
      <c r="Y136" s="137"/>
      <c r="Z136" s="137"/>
      <c r="AA136" s="141">
        <v>0</v>
      </c>
      <c r="AB136" s="142"/>
      <c r="AC136" s="142"/>
      <c r="AD136" s="142"/>
      <c r="AE136" s="142"/>
      <c r="AF136" s="142"/>
      <c r="AG136" s="142"/>
      <c r="AH136" s="142"/>
      <c r="AI136" s="141">
        <v>0</v>
      </c>
      <c r="AJ136" s="142"/>
      <c r="AK136" s="142"/>
      <c r="AL136" s="142"/>
      <c r="AM136" s="142"/>
      <c r="AN136" s="142"/>
      <c r="AO136" s="142"/>
      <c r="AP136" s="142"/>
      <c r="AQ136" s="141">
        <f>AI136-AA136</f>
        <v>0</v>
      </c>
      <c r="AR136" s="142"/>
      <c r="AS136" s="142"/>
      <c r="AT136" s="142"/>
      <c r="AU136" s="142"/>
      <c r="AV136" s="142"/>
      <c r="AW136" s="142"/>
      <c r="AX136" s="142"/>
      <c r="AY136" s="152" t="s">
        <v>41</v>
      </c>
      <c r="AZ136" s="144"/>
      <c r="BA136" s="144"/>
      <c r="BB136" s="144"/>
      <c r="BC136" s="144"/>
      <c r="BD136" s="144"/>
      <c r="BE136" s="144"/>
      <c r="BF136" s="144"/>
      <c r="BG136" s="152" t="s">
        <v>41</v>
      </c>
      <c r="BH136" s="144"/>
      <c r="BI136" s="144"/>
      <c r="BJ136" s="144"/>
      <c r="BK136" s="144"/>
      <c r="BL136" s="144"/>
      <c r="BM136" s="144"/>
      <c r="BN136" s="144"/>
      <c r="BO136" s="31"/>
      <c r="BP136" s="31"/>
      <c r="BQ136" s="31"/>
    </row>
    <row r="137" spans="1:107" s="24" customFormat="1" ht="15.75" customHeight="1" x14ac:dyDescent="0.25">
      <c r="A137" s="43"/>
      <c r="B137" s="43"/>
      <c r="C137" s="135" t="s">
        <v>73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6" t="s">
        <v>41</v>
      </c>
      <c r="T137" s="137"/>
      <c r="U137" s="137"/>
      <c r="V137" s="137"/>
      <c r="W137" s="137"/>
      <c r="X137" s="137"/>
      <c r="Y137" s="137"/>
      <c r="Z137" s="137"/>
      <c r="AA137" s="141">
        <v>0</v>
      </c>
      <c r="AB137" s="142"/>
      <c r="AC137" s="142"/>
      <c r="AD137" s="142"/>
      <c r="AE137" s="142"/>
      <c r="AF137" s="142"/>
      <c r="AG137" s="142"/>
      <c r="AH137" s="142"/>
      <c r="AI137" s="141">
        <v>0</v>
      </c>
      <c r="AJ137" s="142"/>
      <c r="AK137" s="142"/>
      <c r="AL137" s="142"/>
      <c r="AM137" s="142"/>
      <c r="AN137" s="142"/>
      <c r="AO137" s="142"/>
      <c r="AP137" s="142"/>
      <c r="AQ137" s="141">
        <f>AI137-AA137</f>
        <v>0</v>
      </c>
      <c r="AR137" s="142"/>
      <c r="AS137" s="142"/>
      <c r="AT137" s="142"/>
      <c r="AU137" s="142"/>
      <c r="AV137" s="142"/>
      <c r="AW137" s="142"/>
      <c r="AX137" s="142"/>
      <c r="AY137" s="152" t="s">
        <v>41</v>
      </c>
      <c r="AZ137" s="144"/>
      <c r="BA137" s="144"/>
      <c r="BB137" s="144"/>
      <c r="BC137" s="144"/>
      <c r="BD137" s="144"/>
      <c r="BE137" s="144"/>
      <c r="BF137" s="144"/>
      <c r="BG137" s="152" t="s">
        <v>41</v>
      </c>
      <c r="BH137" s="144"/>
      <c r="BI137" s="144"/>
      <c r="BJ137" s="144"/>
      <c r="BK137" s="144"/>
      <c r="BL137" s="144"/>
      <c r="BM137" s="144"/>
      <c r="BN137" s="144"/>
      <c r="BO137" s="28"/>
      <c r="BP137" s="28"/>
      <c r="BQ137" s="28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</row>
    <row r="138" spans="1:107" s="33" customFormat="1" ht="15" customHeight="1" x14ac:dyDescent="0.25">
      <c r="A138" s="43"/>
      <c r="B138" s="43"/>
      <c r="C138" s="135" t="s">
        <v>74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6" t="s">
        <v>41</v>
      </c>
      <c r="T138" s="137"/>
      <c r="U138" s="137"/>
      <c r="V138" s="137"/>
      <c r="W138" s="137"/>
      <c r="X138" s="137"/>
      <c r="Y138" s="137"/>
      <c r="Z138" s="137"/>
      <c r="AA138" s="141">
        <v>0</v>
      </c>
      <c r="AB138" s="142"/>
      <c r="AC138" s="142"/>
      <c r="AD138" s="142"/>
      <c r="AE138" s="142"/>
      <c r="AF138" s="142"/>
      <c r="AG138" s="142"/>
      <c r="AH138" s="142"/>
      <c r="AI138" s="141">
        <v>0</v>
      </c>
      <c r="AJ138" s="142"/>
      <c r="AK138" s="142"/>
      <c r="AL138" s="142"/>
      <c r="AM138" s="142"/>
      <c r="AN138" s="142"/>
      <c r="AO138" s="142"/>
      <c r="AP138" s="142"/>
      <c r="AQ138" s="141">
        <f>AI138-AA138</f>
        <v>0</v>
      </c>
      <c r="AR138" s="142"/>
      <c r="AS138" s="142"/>
      <c r="AT138" s="142"/>
      <c r="AU138" s="142"/>
      <c r="AV138" s="142"/>
      <c r="AW138" s="142"/>
      <c r="AX138" s="142"/>
      <c r="AY138" s="152" t="s">
        <v>41</v>
      </c>
      <c r="AZ138" s="144"/>
      <c r="BA138" s="144"/>
      <c r="BB138" s="144"/>
      <c r="BC138" s="144"/>
      <c r="BD138" s="144"/>
      <c r="BE138" s="144"/>
      <c r="BF138" s="144"/>
      <c r="BG138" s="152" t="s">
        <v>41</v>
      </c>
      <c r="BH138" s="144"/>
      <c r="BI138" s="144"/>
      <c r="BJ138" s="144"/>
      <c r="BK138" s="144"/>
      <c r="BL138" s="144"/>
      <c r="BM138" s="144"/>
      <c r="BN138" s="144"/>
      <c r="BO138" s="32"/>
      <c r="BP138" s="32"/>
      <c r="BQ138" s="32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</row>
    <row r="139" spans="1:107" ht="15.75" customHeight="1" x14ac:dyDescent="0.2">
      <c r="A139" s="197" t="s">
        <v>154</v>
      </c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4"/>
      <c r="BO139" s="6"/>
      <c r="BP139" s="6"/>
      <c r="BQ139" s="6"/>
    </row>
    <row r="140" spans="1:107" s="37" customFormat="1" ht="15" customHeight="1" x14ac:dyDescent="0.2">
      <c r="A140" s="133" t="s">
        <v>22</v>
      </c>
      <c r="B140" s="133"/>
      <c r="C140" s="85" t="s">
        <v>75</v>
      </c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150" t="s">
        <v>41</v>
      </c>
      <c r="T140" s="137"/>
      <c r="U140" s="137"/>
      <c r="V140" s="137"/>
      <c r="W140" s="137"/>
      <c r="X140" s="137"/>
      <c r="Y140" s="137"/>
      <c r="Z140" s="137"/>
      <c r="AA140" s="147">
        <v>0</v>
      </c>
      <c r="AB140" s="142"/>
      <c r="AC140" s="142"/>
      <c r="AD140" s="142"/>
      <c r="AE140" s="142"/>
      <c r="AF140" s="142"/>
      <c r="AG140" s="142"/>
      <c r="AH140" s="142"/>
      <c r="AI140" s="147">
        <v>0</v>
      </c>
      <c r="AJ140" s="142"/>
      <c r="AK140" s="142"/>
      <c r="AL140" s="142"/>
      <c r="AM140" s="142"/>
      <c r="AN140" s="142"/>
      <c r="AO140" s="142"/>
      <c r="AP140" s="142"/>
      <c r="AQ140" s="153">
        <f>AI140-AA140</f>
        <v>0</v>
      </c>
      <c r="AR140" s="154"/>
      <c r="AS140" s="154"/>
      <c r="AT140" s="154"/>
      <c r="AU140" s="154"/>
      <c r="AV140" s="154"/>
      <c r="AW140" s="154"/>
      <c r="AX140" s="154"/>
      <c r="AY140" s="143" t="s">
        <v>41</v>
      </c>
      <c r="AZ140" s="144"/>
      <c r="BA140" s="144"/>
      <c r="BB140" s="144"/>
      <c r="BC140" s="144"/>
      <c r="BD140" s="144"/>
      <c r="BE140" s="144"/>
      <c r="BF140" s="144"/>
      <c r="BG140" s="143" t="s">
        <v>41</v>
      </c>
      <c r="BH140" s="144"/>
      <c r="BI140" s="144"/>
      <c r="BJ140" s="144"/>
      <c r="BK140" s="144"/>
      <c r="BL140" s="144"/>
      <c r="BM140" s="144"/>
      <c r="BN140" s="144"/>
      <c r="BO140" s="31"/>
      <c r="BP140" s="31"/>
      <c r="BQ140" s="31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</row>
    <row r="141" spans="1:107" ht="15.75" customHeight="1" x14ac:dyDescent="0.2">
      <c r="A141" s="197" t="s">
        <v>155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4"/>
      <c r="BO141" s="6"/>
      <c r="BP141" s="6"/>
      <c r="BQ141" s="6"/>
    </row>
    <row r="142" spans="1:107" ht="15.75" customHeight="1" x14ac:dyDescent="0.2">
      <c r="A142" s="197" t="s">
        <v>156</v>
      </c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4"/>
      <c r="BO142" s="6"/>
      <c r="BP142" s="6"/>
      <c r="BQ142" s="6"/>
    </row>
    <row r="143" spans="1:107" s="33" customFormat="1" ht="15.75" customHeight="1" x14ac:dyDescent="0.25">
      <c r="A143" s="149" t="s">
        <v>45</v>
      </c>
      <c r="B143" s="149"/>
      <c r="C143" s="85" t="s">
        <v>76</v>
      </c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145"/>
      <c r="T143" s="146"/>
      <c r="U143" s="146"/>
      <c r="V143" s="146"/>
      <c r="W143" s="146"/>
      <c r="X143" s="146"/>
      <c r="Y143" s="146"/>
      <c r="Z143" s="146"/>
      <c r="AA143" s="147">
        <v>0</v>
      </c>
      <c r="AB143" s="148"/>
      <c r="AC143" s="148"/>
      <c r="AD143" s="148"/>
      <c r="AE143" s="148"/>
      <c r="AF143" s="148"/>
      <c r="AG143" s="148"/>
      <c r="AH143" s="148"/>
      <c r="AI143" s="147">
        <v>0</v>
      </c>
      <c r="AJ143" s="148"/>
      <c r="AK143" s="148"/>
      <c r="AL143" s="148"/>
      <c r="AM143" s="148"/>
      <c r="AN143" s="148"/>
      <c r="AO143" s="148"/>
      <c r="AP143" s="148"/>
      <c r="AQ143" s="147">
        <f>AI143-AA143</f>
        <v>0</v>
      </c>
      <c r="AR143" s="148"/>
      <c r="AS143" s="148"/>
      <c r="AT143" s="148"/>
      <c r="AU143" s="148"/>
      <c r="AV143" s="148"/>
      <c r="AW143" s="148"/>
      <c r="AX143" s="148"/>
      <c r="AY143" s="143" t="s">
        <v>41</v>
      </c>
      <c r="AZ143" s="144"/>
      <c r="BA143" s="144"/>
      <c r="BB143" s="144"/>
      <c r="BC143" s="144"/>
      <c r="BD143" s="144"/>
      <c r="BE143" s="144"/>
      <c r="BF143" s="144"/>
      <c r="BG143" s="143" t="s">
        <v>41</v>
      </c>
      <c r="BH143" s="144"/>
      <c r="BI143" s="144"/>
      <c r="BJ143" s="144"/>
      <c r="BK143" s="144"/>
      <c r="BL143" s="144"/>
      <c r="BM143" s="144"/>
      <c r="BN143" s="144"/>
      <c r="BO143" s="32"/>
      <c r="BP143" s="32"/>
      <c r="BQ143" s="32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</row>
    <row r="144" spans="1:107" s="24" customFormat="1" ht="15.75" hidden="1" customHeight="1" x14ac:dyDescent="0.25">
      <c r="A144" s="43" t="s">
        <v>11</v>
      </c>
      <c r="B144" s="43"/>
      <c r="C144" s="135" t="s">
        <v>12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45" t="s">
        <v>33</v>
      </c>
      <c r="T144" s="146"/>
      <c r="U144" s="146"/>
      <c r="V144" s="146"/>
      <c r="W144" s="146"/>
      <c r="X144" s="146"/>
      <c r="Y144" s="146"/>
      <c r="Z144" s="146"/>
      <c r="AA144" s="141" t="s">
        <v>91</v>
      </c>
      <c r="AB144" s="141"/>
      <c r="AC144" s="141"/>
      <c r="AD144" s="141"/>
      <c r="AE144" s="141"/>
      <c r="AF144" s="141"/>
      <c r="AG144" s="141"/>
      <c r="AH144" s="141"/>
      <c r="AI144" s="141" t="s">
        <v>99</v>
      </c>
      <c r="AJ144" s="141"/>
      <c r="AK144" s="141"/>
      <c r="AL144" s="141"/>
      <c r="AM144" s="141"/>
      <c r="AN144" s="141"/>
      <c r="AO144" s="141"/>
      <c r="AP144" s="141"/>
      <c r="AQ144" s="147" t="s">
        <v>103</v>
      </c>
      <c r="AR144" s="148"/>
      <c r="AS144" s="148"/>
      <c r="AT144" s="148"/>
      <c r="AU144" s="148"/>
      <c r="AV144" s="148"/>
      <c r="AW144" s="148"/>
      <c r="AX144" s="148"/>
      <c r="AY144" s="146" t="s">
        <v>19</v>
      </c>
      <c r="AZ144" s="146"/>
      <c r="BA144" s="146"/>
      <c r="BB144" s="146"/>
      <c r="BC144" s="146"/>
      <c r="BD144" s="146"/>
      <c r="BE144" s="146"/>
      <c r="BF144" s="146"/>
      <c r="BG144" s="146" t="s">
        <v>102</v>
      </c>
      <c r="BH144" s="137"/>
      <c r="BI144" s="137"/>
      <c r="BJ144" s="137"/>
      <c r="BK144" s="137"/>
      <c r="BL144" s="137"/>
      <c r="BM144" s="137"/>
      <c r="BN144" s="137"/>
      <c r="BO144" s="28"/>
      <c r="BP144" s="28"/>
      <c r="BQ144" s="28"/>
      <c r="BR144" s="34"/>
      <c r="BS144" s="34"/>
      <c r="BT144" s="34"/>
      <c r="BU144" s="34"/>
      <c r="BV144" s="34"/>
      <c r="BW144" s="34"/>
      <c r="BX144" s="34"/>
      <c r="BY144" s="34"/>
      <c r="BZ144" s="34"/>
      <c r="CA144" s="36" t="s">
        <v>100</v>
      </c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</row>
    <row r="145" spans="1:107" s="24" customFormat="1" ht="15.75" customHeight="1" x14ac:dyDescent="0.25">
      <c r="A145" s="43"/>
      <c r="B145" s="43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45"/>
      <c r="T145" s="146"/>
      <c r="U145" s="146"/>
      <c r="V145" s="146"/>
      <c r="W145" s="146"/>
      <c r="X145" s="146"/>
      <c r="Y145" s="146"/>
      <c r="Z145" s="146"/>
      <c r="AA145" s="147"/>
      <c r="AB145" s="142"/>
      <c r="AC145" s="142"/>
      <c r="AD145" s="142"/>
      <c r="AE145" s="142"/>
      <c r="AF145" s="142"/>
      <c r="AG145" s="142"/>
      <c r="AH145" s="142"/>
      <c r="AI145" s="153"/>
      <c r="AJ145" s="154"/>
      <c r="AK145" s="154"/>
      <c r="AL145" s="154"/>
      <c r="AM145" s="154"/>
      <c r="AN145" s="154"/>
      <c r="AO145" s="154"/>
      <c r="AP145" s="154"/>
      <c r="AQ145" s="153"/>
      <c r="AR145" s="154"/>
      <c r="AS145" s="154"/>
      <c r="AT145" s="154"/>
      <c r="AU145" s="154"/>
      <c r="AV145" s="154"/>
      <c r="AW145" s="154"/>
      <c r="AX145" s="154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  <c r="BI145" s="146"/>
      <c r="BJ145" s="146"/>
      <c r="BK145" s="146"/>
      <c r="BL145" s="146"/>
      <c r="BM145" s="146"/>
      <c r="BN145" s="146"/>
      <c r="BO145" s="28"/>
      <c r="BP145" s="28"/>
      <c r="BQ145" s="28"/>
      <c r="CA145" s="30" t="s">
        <v>92</v>
      </c>
    </row>
    <row r="146" spans="1:107" s="33" customFormat="1" ht="32.25" customHeight="1" x14ac:dyDescent="0.25">
      <c r="A146" s="149" t="s">
        <v>46</v>
      </c>
      <c r="B146" s="149"/>
      <c r="C146" s="85" t="s">
        <v>77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150" t="s">
        <v>41</v>
      </c>
      <c r="T146" s="155"/>
      <c r="U146" s="155"/>
      <c r="V146" s="155"/>
      <c r="W146" s="155"/>
      <c r="X146" s="155"/>
      <c r="Y146" s="155"/>
      <c r="Z146" s="155"/>
      <c r="AA146" s="147">
        <v>0</v>
      </c>
      <c r="AB146" s="148"/>
      <c r="AC146" s="148"/>
      <c r="AD146" s="148"/>
      <c r="AE146" s="148"/>
      <c r="AF146" s="148"/>
      <c r="AG146" s="148"/>
      <c r="AH146" s="148"/>
      <c r="AI146" s="147">
        <v>0</v>
      </c>
      <c r="AJ146" s="148"/>
      <c r="AK146" s="148"/>
      <c r="AL146" s="148"/>
      <c r="AM146" s="148"/>
      <c r="AN146" s="148"/>
      <c r="AO146" s="148"/>
      <c r="AP146" s="148"/>
      <c r="AQ146" s="147">
        <f>AI146-AA146</f>
        <v>0</v>
      </c>
      <c r="AR146" s="148"/>
      <c r="AS146" s="148"/>
      <c r="AT146" s="148"/>
      <c r="AU146" s="148"/>
      <c r="AV146" s="148"/>
      <c r="AW146" s="148"/>
      <c r="AX146" s="148"/>
      <c r="AY146" s="143" t="s">
        <v>41</v>
      </c>
      <c r="AZ146" s="144"/>
      <c r="BA146" s="144"/>
      <c r="BB146" s="144"/>
      <c r="BC146" s="144"/>
      <c r="BD146" s="144"/>
      <c r="BE146" s="144"/>
      <c r="BF146" s="144"/>
      <c r="BG146" s="143" t="s">
        <v>41</v>
      </c>
      <c r="BH146" s="144"/>
      <c r="BI146" s="144"/>
      <c r="BJ146" s="144"/>
      <c r="BK146" s="144"/>
      <c r="BL146" s="144"/>
      <c r="BM146" s="144"/>
      <c r="BN146" s="144"/>
      <c r="BO146" s="32"/>
      <c r="BP146" s="32"/>
      <c r="BQ146" s="32"/>
    </row>
    <row r="147" spans="1:107" ht="15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</row>
    <row r="148" spans="1:107" ht="15.75" customHeight="1" x14ac:dyDescent="0.2">
      <c r="A148" s="52" t="s">
        <v>78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</row>
    <row r="149" spans="1:107" ht="15.75" customHeight="1" x14ac:dyDescent="0.2">
      <c r="A149" s="198" t="s">
        <v>157</v>
      </c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  <c r="AB149" s="173"/>
      <c r="AC149" s="173"/>
      <c r="AD149" s="173"/>
      <c r="AE149" s="173"/>
      <c r="AF149" s="173"/>
      <c r="AG149" s="173"/>
      <c r="AH149" s="173"/>
      <c r="AI149" s="173"/>
      <c r="AJ149" s="173"/>
      <c r="AK149" s="173"/>
      <c r="AL149" s="173"/>
      <c r="AM149" s="173"/>
      <c r="AN149" s="173"/>
      <c r="AO149" s="173"/>
      <c r="AP149" s="173"/>
      <c r="AQ149" s="173"/>
      <c r="AR149" s="173"/>
      <c r="AS149" s="173"/>
      <c r="AT149" s="173"/>
      <c r="AU149" s="173"/>
      <c r="AV149" s="173"/>
      <c r="AW149" s="173"/>
      <c r="AX149" s="173"/>
      <c r="AY149" s="173"/>
      <c r="AZ149" s="173"/>
      <c r="BA149" s="173"/>
      <c r="BB149" s="173"/>
      <c r="BC149" s="173"/>
      <c r="BD149" s="173"/>
      <c r="BE149" s="173"/>
      <c r="BF149" s="173"/>
      <c r="BG149" s="173"/>
      <c r="BH149" s="173"/>
      <c r="BI149" s="173"/>
      <c r="BJ149" s="173"/>
      <c r="BK149" s="173"/>
      <c r="BL149" s="173"/>
      <c r="BM149" s="173"/>
      <c r="BN149" s="174"/>
      <c r="BO149" s="6"/>
      <c r="BP149" s="6"/>
      <c r="BQ149" s="6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</row>
    <row r="150" spans="1:107" ht="15.75" customHeight="1" x14ac:dyDescent="0.2">
      <c r="A150" s="52" t="s">
        <v>79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</row>
    <row r="151" spans="1:107" ht="15.75" customHeight="1" x14ac:dyDescent="0.2">
      <c r="A151" s="198" t="s">
        <v>158</v>
      </c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  <c r="AB151" s="173"/>
      <c r="AC151" s="173"/>
      <c r="AD151" s="173"/>
      <c r="AE151" s="173"/>
      <c r="AF151" s="173"/>
      <c r="AG151" s="173"/>
      <c r="AH151" s="173"/>
      <c r="AI151" s="173"/>
      <c r="AJ151" s="173"/>
      <c r="AK151" s="173"/>
      <c r="AL151" s="173"/>
      <c r="AM151" s="173"/>
      <c r="AN151" s="173"/>
      <c r="AO151" s="173"/>
      <c r="AP151" s="173"/>
      <c r="AQ151" s="173"/>
      <c r="AR151" s="173"/>
      <c r="AS151" s="173"/>
      <c r="AT151" s="173"/>
      <c r="AU151" s="173"/>
      <c r="AV151" s="173"/>
      <c r="AW151" s="173"/>
      <c r="AX151" s="173"/>
      <c r="AY151" s="173"/>
      <c r="AZ151" s="173"/>
      <c r="BA151" s="173"/>
      <c r="BB151" s="173"/>
      <c r="BC151" s="173"/>
      <c r="BD151" s="173"/>
      <c r="BE151" s="173"/>
      <c r="BF151" s="173"/>
      <c r="BG151" s="173"/>
      <c r="BH151" s="173"/>
      <c r="BI151" s="173"/>
      <c r="BJ151" s="173"/>
      <c r="BK151" s="173"/>
      <c r="BL151" s="173"/>
      <c r="BM151" s="173"/>
      <c r="BN151" s="174"/>
      <c r="BO151" s="6"/>
      <c r="BP151" s="6"/>
      <c r="BQ151" s="6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</row>
    <row r="152" spans="1:107" ht="15.75" customHeight="1" x14ac:dyDescent="0.25">
      <c r="A152" s="24" t="s">
        <v>80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107" ht="15.75" customHeight="1" x14ac:dyDescent="0.2">
      <c r="A153" s="52" t="s">
        <v>81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156"/>
      <c r="N153" s="156"/>
      <c r="O153" s="156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</row>
    <row r="154" spans="1:107" ht="15.75" customHeight="1" x14ac:dyDescent="0.2">
      <c r="A154" s="198" t="s">
        <v>159</v>
      </c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3"/>
      <c r="AS154" s="173"/>
      <c r="AT154" s="173"/>
      <c r="AU154" s="173"/>
      <c r="AV154" s="173"/>
      <c r="AW154" s="173"/>
      <c r="AX154" s="173"/>
      <c r="AY154" s="173"/>
      <c r="AZ154" s="173"/>
      <c r="BA154" s="173"/>
      <c r="BB154" s="173"/>
      <c r="BC154" s="173"/>
      <c r="BD154" s="173"/>
      <c r="BE154" s="173"/>
      <c r="BF154" s="173"/>
      <c r="BG154" s="173"/>
      <c r="BH154" s="173"/>
      <c r="BI154" s="173"/>
      <c r="BJ154" s="173"/>
      <c r="BK154" s="173"/>
      <c r="BL154" s="173"/>
      <c r="BM154" s="173"/>
      <c r="BN154" s="174"/>
      <c r="BO154" s="12"/>
      <c r="BP154" s="12"/>
      <c r="BQ154" s="12"/>
    </row>
    <row r="155" spans="1:107" ht="15.75" customHeight="1" x14ac:dyDescent="0.2">
      <c r="A155" s="52" t="s">
        <v>82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156"/>
      <c r="N155" s="156"/>
      <c r="O155" s="156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107" ht="38.25" customHeight="1" x14ac:dyDescent="0.2">
      <c r="A156" s="198" t="s">
        <v>160</v>
      </c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3"/>
      <c r="AT156" s="173"/>
      <c r="AU156" s="173"/>
      <c r="AV156" s="173"/>
      <c r="AW156" s="173"/>
      <c r="AX156" s="173"/>
      <c r="AY156" s="173"/>
      <c r="AZ156" s="173"/>
      <c r="BA156" s="173"/>
      <c r="BB156" s="173"/>
      <c r="BC156" s="173"/>
      <c r="BD156" s="173"/>
      <c r="BE156" s="173"/>
      <c r="BF156" s="173"/>
      <c r="BG156" s="173"/>
      <c r="BH156" s="173"/>
      <c r="BI156" s="173"/>
      <c r="BJ156" s="173"/>
      <c r="BK156" s="173"/>
      <c r="BL156" s="173"/>
      <c r="BM156" s="173"/>
      <c r="BN156" s="174"/>
      <c r="BO156" s="12"/>
      <c r="BP156" s="12"/>
      <c r="BQ156" s="12"/>
    </row>
    <row r="157" spans="1:107" ht="15.75" customHeight="1" x14ac:dyDescent="0.2">
      <c r="A157" s="52" t="s">
        <v>83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156"/>
      <c r="N157" s="156"/>
      <c r="O157" s="156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198" t="s">
        <v>161</v>
      </c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  <c r="AB158" s="173"/>
      <c r="AC158" s="173"/>
      <c r="AD158" s="173"/>
      <c r="AE158" s="173"/>
      <c r="AF158" s="173"/>
      <c r="AG158" s="173"/>
      <c r="AH158" s="173"/>
      <c r="AI158" s="173"/>
      <c r="AJ158" s="173"/>
      <c r="AK158" s="173"/>
      <c r="AL158" s="173"/>
      <c r="AM158" s="173"/>
      <c r="AN158" s="173"/>
      <c r="AO158" s="173"/>
      <c r="AP158" s="173"/>
      <c r="AQ158" s="173"/>
      <c r="AR158" s="173"/>
      <c r="AS158" s="173"/>
      <c r="AT158" s="173"/>
      <c r="AU158" s="173"/>
      <c r="AV158" s="173"/>
      <c r="AW158" s="173"/>
      <c r="AX158" s="173"/>
      <c r="AY158" s="173"/>
      <c r="AZ158" s="173"/>
      <c r="BA158" s="173"/>
      <c r="BB158" s="173"/>
      <c r="BC158" s="173"/>
      <c r="BD158" s="173"/>
      <c r="BE158" s="173"/>
      <c r="BF158" s="173"/>
      <c r="BG158" s="173"/>
      <c r="BH158" s="173"/>
      <c r="BI158" s="173"/>
      <c r="BJ158" s="173"/>
      <c r="BK158" s="173"/>
      <c r="BL158" s="173"/>
      <c r="BM158" s="173"/>
      <c r="BN158" s="174"/>
      <c r="BO158" s="12"/>
      <c r="BP158" s="12"/>
      <c r="BQ158" s="12"/>
    </row>
    <row r="159" spans="1:107" ht="15.75" customHeight="1" x14ac:dyDescent="0.2">
      <c r="A159" s="52" t="s">
        <v>84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156"/>
      <c r="N159" s="156"/>
      <c r="O159" s="156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107" ht="15.75" customHeight="1" x14ac:dyDescent="0.2">
      <c r="A160" s="198" t="s">
        <v>162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173"/>
      <c r="AR160" s="173"/>
      <c r="AS160" s="173"/>
      <c r="AT160" s="173"/>
      <c r="AU160" s="173"/>
      <c r="AV160" s="173"/>
      <c r="AW160" s="173"/>
      <c r="AX160" s="173"/>
      <c r="AY160" s="173"/>
      <c r="AZ160" s="173"/>
      <c r="BA160" s="173"/>
      <c r="BB160" s="173"/>
      <c r="BC160" s="173"/>
      <c r="BD160" s="173"/>
      <c r="BE160" s="173"/>
      <c r="BF160" s="173"/>
      <c r="BG160" s="173"/>
      <c r="BH160" s="173"/>
      <c r="BI160" s="173"/>
      <c r="BJ160" s="173"/>
      <c r="BK160" s="173"/>
      <c r="BL160" s="173"/>
      <c r="BM160" s="173"/>
      <c r="BN160" s="174"/>
      <c r="BO160" s="12"/>
      <c r="BP160" s="12"/>
      <c r="BQ160" s="12"/>
    </row>
    <row r="161" spans="1:69" ht="15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</row>
    <row r="162" spans="1:69" ht="42" customHeight="1" x14ac:dyDescent="0.25">
      <c r="A162" s="200" t="s">
        <v>138</v>
      </c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3"/>
      <c r="AO162" s="3"/>
      <c r="AP162" s="192" t="s">
        <v>140</v>
      </c>
      <c r="AQ162" s="193"/>
      <c r="AR162" s="193"/>
      <c r="AS162" s="193"/>
      <c r="AT162" s="193"/>
      <c r="AU162" s="193"/>
      <c r="AV162" s="193"/>
      <c r="AW162" s="193"/>
      <c r="AX162" s="193"/>
      <c r="AY162" s="193"/>
      <c r="AZ162" s="193"/>
      <c r="BA162" s="193"/>
      <c r="BB162" s="193"/>
      <c r="BC162" s="193"/>
      <c r="BD162" s="193"/>
      <c r="BE162" s="193"/>
      <c r="BF162" s="193"/>
      <c r="BG162" s="193"/>
      <c r="BH162" s="193"/>
    </row>
    <row r="163" spans="1:69" x14ac:dyDescent="0.2">
      <c r="W163" s="80" t="s">
        <v>6</v>
      </c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4"/>
      <c r="AO163" s="4"/>
      <c r="AP163" s="80" t="s">
        <v>32</v>
      </c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</row>
    <row r="166" spans="1:69" ht="15.95" customHeight="1" x14ac:dyDescent="0.25">
      <c r="A166" s="190" t="s">
        <v>139</v>
      </c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3"/>
      <c r="AO166" s="3"/>
      <c r="AP166" s="194" t="s">
        <v>141</v>
      </c>
      <c r="AQ166" s="195"/>
      <c r="AR166" s="195"/>
      <c r="AS166" s="195"/>
      <c r="AT166" s="195"/>
      <c r="AU166" s="195"/>
      <c r="AV166" s="195"/>
      <c r="AW166" s="195"/>
      <c r="AX166" s="195"/>
      <c r="AY166" s="195"/>
      <c r="AZ166" s="195"/>
      <c r="BA166" s="195"/>
      <c r="BB166" s="195"/>
      <c r="BC166" s="195"/>
      <c r="BD166" s="195"/>
      <c r="BE166" s="195"/>
      <c r="BF166" s="195"/>
      <c r="BG166" s="195"/>
      <c r="BH166" s="195"/>
    </row>
    <row r="167" spans="1:69" x14ac:dyDescent="0.2">
      <c r="W167" s="80" t="s">
        <v>6</v>
      </c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4"/>
      <c r="AO167" s="4"/>
      <c r="AP167" s="80" t="s">
        <v>32</v>
      </c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</row>
  </sheetData>
  <mergeCells count="954">
    <mergeCell ref="C103:BQ103"/>
    <mergeCell ref="C112:BQ112"/>
    <mergeCell ref="C119:BQ119"/>
    <mergeCell ref="AP128:AT128"/>
    <mergeCell ref="AU128:AY128"/>
    <mergeCell ref="AZ128:BC128"/>
    <mergeCell ref="BD128:BH128"/>
    <mergeCell ref="BI128:BM128"/>
    <mergeCell ref="BN128:BQ128"/>
    <mergeCell ref="AU127:AY127"/>
    <mergeCell ref="AZ127:BC127"/>
    <mergeCell ref="BD127:BH127"/>
    <mergeCell ref="BI127:BM127"/>
    <mergeCell ref="BN127:BQ127"/>
    <mergeCell ref="A128:B128"/>
    <mergeCell ref="C128:Z128"/>
    <mergeCell ref="AA128:AE128"/>
    <mergeCell ref="AF128:AJ128"/>
    <mergeCell ref="AK128:AO128"/>
    <mergeCell ref="A127:B127"/>
    <mergeCell ref="C127:Z127"/>
    <mergeCell ref="AA127:AE127"/>
    <mergeCell ref="AF127:AJ127"/>
    <mergeCell ref="AK127:AO127"/>
    <mergeCell ref="AP127:AT127"/>
    <mergeCell ref="AP126:AT126"/>
    <mergeCell ref="AU126:AY126"/>
    <mergeCell ref="AZ126:BC126"/>
    <mergeCell ref="BD126:BH126"/>
    <mergeCell ref="BI126:BM126"/>
    <mergeCell ref="BN126:BQ126"/>
    <mergeCell ref="AU125:AY125"/>
    <mergeCell ref="AZ125:BC125"/>
    <mergeCell ref="BD125:BH125"/>
    <mergeCell ref="BI125:BM125"/>
    <mergeCell ref="BN125:BQ125"/>
    <mergeCell ref="A126:B126"/>
    <mergeCell ref="C126:Z126"/>
    <mergeCell ref="AA126:AE126"/>
    <mergeCell ref="AF126:AJ126"/>
    <mergeCell ref="AK126:AO126"/>
    <mergeCell ref="A125:B125"/>
    <mergeCell ref="C125:Z125"/>
    <mergeCell ref="AA125:AE125"/>
    <mergeCell ref="AF125:AJ125"/>
    <mergeCell ref="AK125:AO125"/>
    <mergeCell ref="AP125:AT125"/>
    <mergeCell ref="AP124:AT124"/>
    <mergeCell ref="AU124:AY124"/>
    <mergeCell ref="AZ124:BC124"/>
    <mergeCell ref="BD124:BH124"/>
    <mergeCell ref="BI124:BM124"/>
    <mergeCell ref="BN124:BQ124"/>
    <mergeCell ref="AU123:AY123"/>
    <mergeCell ref="AZ123:BC123"/>
    <mergeCell ref="BD123:BH123"/>
    <mergeCell ref="BI123:BM123"/>
    <mergeCell ref="BN123:BQ123"/>
    <mergeCell ref="A124:B124"/>
    <mergeCell ref="C124:Z124"/>
    <mergeCell ref="AA124:AE124"/>
    <mergeCell ref="AF124:AJ124"/>
    <mergeCell ref="AK124:AO124"/>
    <mergeCell ref="A123:B123"/>
    <mergeCell ref="C123:Z123"/>
    <mergeCell ref="AA123:AE123"/>
    <mergeCell ref="AF123:AJ123"/>
    <mergeCell ref="AK123:AO123"/>
    <mergeCell ref="AP123:AT123"/>
    <mergeCell ref="AP122:AT122"/>
    <mergeCell ref="AU122:AY122"/>
    <mergeCell ref="AZ122:BC122"/>
    <mergeCell ref="BD122:BH122"/>
    <mergeCell ref="BI122:BM122"/>
    <mergeCell ref="BN122:BQ122"/>
    <mergeCell ref="AU121:AY121"/>
    <mergeCell ref="AZ121:BC121"/>
    <mergeCell ref="BD121:BH121"/>
    <mergeCell ref="BI121:BM121"/>
    <mergeCell ref="BN121:BQ121"/>
    <mergeCell ref="A122:B122"/>
    <mergeCell ref="C122:Z122"/>
    <mergeCell ref="AA122:AE122"/>
    <mergeCell ref="AF122:AJ122"/>
    <mergeCell ref="AK122:AO122"/>
    <mergeCell ref="A121:B121"/>
    <mergeCell ref="C121:Z121"/>
    <mergeCell ref="AA121:AE121"/>
    <mergeCell ref="AF121:AJ121"/>
    <mergeCell ref="AK121:AO121"/>
    <mergeCell ref="AP121:AT121"/>
    <mergeCell ref="AP120:AT120"/>
    <mergeCell ref="AU120:AY120"/>
    <mergeCell ref="AZ120:BC120"/>
    <mergeCell ref="BD120:BH120"/>
    <mergeCell ref="BI120:BM120"/>
    <mergeCell ref="BN120:BQ120"/>
    <mergeCell ref="A120:B120"/>
    <mergeCell ref="C120:Z120"/>
    <mergeCell ref="AA120:AE120"/>
    <mergeCell ref="AF120:AJ120"/>
    <mergeCell ref="AK120:AO120"/>
    <mergeCell ref="A119:B119"/>
    <mergeCell ref="AP118:AT118"/>
    <mergeCell ref="AU118:AY118"/>
    <mergeCell ref="AZ118:BC118"/>
    <mergeCell ref="BD118:BH118"/>
    <mergeCell ref="BI118:BM118"/>
    <mergeCell ref="BN118:BQ118"/>
    <mergeCell ref="AU117:AY117"/>
    <mergeCell ref="AZ117:BC117"/>
    <mergeCell ref="BD117:BH117"/>
    <mergeCell ref="BI117:BM117"/>
    <mergeCell ref="BN117:BQ117"/>
    <mergeCell ref="A118:B118"/>
    <mergeCell ref="C118:Z118"/>
    <mergeCell ref="AA118:AE118"/>
    <mergeCell ref="AF118:AJ118"/>
    <mergeCell ref="AK118:AO118"/>
    <mergeCell ref="A117:B117"/>
    <mergeCell ref="C117:Z117"/>
    <mergeCell ref="AA117:AE117"/>
    <mergeCell ref="AF117:AJ117"/>
    <mergeCell ref="AK117:AO117"/>
    <mergeCell ref="AP117:AT117"/>
    <mergeCell ref="AP116:AT116"/>
    <mergeCell ref="AU116:AY116"/>
    <mergeCell ref="AZ116:BC116"/>
    <mergeCell ref="BD116:BH116"/>
    <mergeCell ref="BI116:BM116"/>
    <mergeCell ref="BN116:BQ116"/>
    <mergeCell ref="AU115:AY115"/>
    <mergeCell ref="AZ115:BC115"/>
    <mergeCell ref="BD115:BH115"/>
    <mergeCell ref="BI115:BM115"/>
    <mergeCell ref="BN115:BQ115"/>
    <mergeCell ref="A116:B116"/>
    <mergeCell ref="C116:Z116"/>
    <mergeCell ref="AA116:AE116"/>
    <mergeCell ref="AF116:AJ116"/>
    <mergeCell ref="AK116:AO116"/>
    <mergeCell ref="A115:B115"/>
    <mergeCell ref="C115:Z115"/>
    <mergeCell ref="AA115:AE115"/>
    <mergeCell ref="AF115:AJ115"/>
    <mergeCell ref="AK115:AO115"/>
    <mergeCell ref="AP115:AT115"/>
    <mergeCell ref="AP114:AT114"/>
    <mergeCell ref="AU114:AY114"/>
    <mergeCell ref="AZ114:BC114"/>
    <mergeCell ref="BD114:BH114"/>
    <mergeCell ref="BI114:BM114"/>
    <mergeCell ref="BN114:BQ114"/>
    <mergeCell ref="AU113:AY113"/>
    <mergeCell ref="AZ113:BC113"/>
    <mergeCell ref="BD113:BH113"/>
    <mergeCell ref="BI113:BM113"/>
    <mergeCell ref="BN113:BQ113"/>
    <mergeCell ref="A114:B114"/>
    <mergeCell ref="C114:Z114"/>
    <mergeCell ref="AA114:AE114"/>
    <mergeCell ref="AF114:AJ114"/>
    <mergeCell ref="AK114:AO114"/>
    <mergeCell ref="A113:B113"/>
    <mergeCell ref="C113:Z113"/>
    <mergeCell ref="AA113:AE113"/>
    <mergeCell ref="AF113:AJ113"/>
    <mergeCell ref="AK113:AO113"/>
    <mergeCell ref="AP113:AT113"/>
    <mergeCell ref="AU111:AY111"/>
    <mergeCell ref="AZ111:BC111"/>
    <mergeCell ref="BD111:BH111"/>
    <mergeCell ref="BI111:BM111"/>
    <mergeCell ref="BN111:BQ111"/>
    <mergeCell ref="A112:B112"/>
    <mergeCell ref="A111:B111"/>
    <mergeCell ref="C111:Z111"/>
    <mergeCell ref="AA111:AE111"/>
    <mergeCell ref="AF111:AJ111"/>
    <mergeCell ref="AK111:AO111"/>
    <mergeCell ref="AP111:AT111"/>
    <mergeCell ref="AP110:AT110"/>
    <mergeCell ref="AU110:AY110"/>
    <mergeCell ref="AZ110:BC110"/>
    <mergeCell ref="BD110:BH110"/>
    <mergeCell ref="BI110:BM110"/>
    <mergeCell ref="BN110:BQ110"/>
    <mergeCell ref="AU109:AY109"/>
    <mergeCell ref="AZ109:BC109"/>
    <mergeCell ref="BD109:BH109"/>
    <mergeCell ref="BI109:BM109"/>
    <mergeCell ref="BN109:BQ109"/>
    <mergeCell ref="A110:B110"/>
    <mergeCell ref="C110:Z110"/>
    <mergeCell ref="AA110:AE110"/>
    <mergeCell ref="AF110:AJ110"/>
    <mergeCell ref="AK110:AO110"/>
    <mergeCell ref="A109:B109"/>
    <mergeCell ref="C109:Z109"/>
    <mergeCell ref="AA109:AE109"/>
    <mergeCell ref="AF109:AJ109"/>
    <mergeCell ref="AK109:AO109"/>
    <mergeCell ref="AP109:AT109"/>
    <mergeCell ref="AP108:AT108"/>
    <mergeCell ref="AU108:AY108"/>
    <mergeCell ref="AZ108:BC108"/>
    <mergeCell ref="BD108:BH108"/>
    <mergeCell ref="BI108:BM108"/>
    <mergeCell ref="BN108:BQ108"/>
    <mergeCell ref="AU107:AY107"/>
    <mergeCell ref="AZ107:BC107"/>
    <mergeCell ref="BD107:BH107"/>
    <mergeCell ref="BI107:BM107"/>
    <mergeCell ref="BN107:BQ107"/>
    <mergeCell ref="A108:B108"/>
    <mergeCell ref="C108:Z108"/>
    <mergeCell ref="AA108:AE108"/>
    <mergeCell ref="AF108:AJ108"/>
    <mergeCell ref="AK108:AO108"/>
    <mergeCell ref="AZ106:BC106"/>
    <mergeCell ref="BD106:BH106"/>
    <mergeCell ref="BI106:BM106"/>
    <mergeCell ref="BN106:BQ106"/>
    <mergeCell ref="A107:B107"/>
    <mergeCell ref="C107:Z107"/>
    <mergeCell ref="AA107:AE107"/>
    <mergeCell ref="AF107:AJ107"/>
    <mergeCell ref="AK107:AO107"/>
    <mergeCell ref="AP107:AT107"/>
    <mergeCell ref="BD105:BH105"/>
    <mergeCell ref="BI105:BM105"/>
    <mergeCell ref="BN105:BQ105"/>
    <mergeCell ref="A106:B106"/>
    <mergeCell ref="C106:Z106"/>
    <mergeCell ref="AA106:AE106"/>
    <mergeCell ref="AF106:AJ106"/>
    <mergeCell ref="AK106:AO106"/>
    <mergeCell ref="AP106:AT106"/>
    <mergeCell ref="AU106:AY106"/>
    <mergeCell ref="BI104:BM104"/>
    <mergeCell ref="BN104:BQ104"/>
    <mergeCell ref="A105:B105"/>
    <mergeCell ref="C105:Z105"/>
    <mergeCell ref="AA105:AE105"/>
    <mergeCell ref="AF105:AJ105"/>
    <mergeCell ref="AK105:AO105"/>
    <mergeCell ref="AP105:AT105"/>
    <mergeCell ref="AU105:AY105"/>
    <mergeCell ref="AZ105:BC105"/>
    <mergeCell ref="A104:B104"/>
    <mergeCell ref="C104:Z104"/>
    <mergeCell ref="AA104:AE104"/>
    <mergeCell ref="AF104:AJ104"/>
    <mergeCell ref="AK104:AO104"/>
    <mergeCell ref="AP101:AT101"/>
    <mergeCell ref="AU101:AY101"/>
    <mergeCell ref="AZ101:BC101"/>
    <mergeCell ref="BD101:BH101"/>
    <mergeCell ref="BI101:BM101"/>
    <mergeCell ref="BN101:BQ101"/>
    <mergeCell ref="AU100:AY100"/>
    <mergeCell ref="AZ100:BC100"/>
    <mergeCell ref="BD100:BH100"/>
    <mergeCell ref="BI100:BM100"/>
    <mergeCell ref="BN100:BQ100"/>
    <mergeCell ref="A101:B101"/>
    <mergeCell ref="C101:Z101"/>
    <mergeCell ref="AA101:AE101"/>
    <mergeCell ref="AF101:AJ101"/>
    <mergeCell ref="AK101:AO101"/>
    <mergeCell ref="AZ99:BC99"/>
    <mergeCell ref="BD99:BH99"/>
    <mergeCell ref="BI99:BM99"/>
    <mergeCell ref="BN99:BQ99"/>
    <mergeCell ref="A100:B100"/>
    <mergeCell ref="C100:Z100"/>
    <mergeCell ref="AA100:AE100"/>
    <mergeCell ref="AF100:AJ100"/>
    <mergeCell ref="AK100:AO100"/>
    <mergeCell ref="AP100:AT100"/>
    <mergeCell ref="C64:BQ64"/>
    <mergeCell ref="C71:BQ71"/>
    <mergeCell ref="C78:BQ78"/>
    <mergeCell ref="A99:B99"/>
    <mergeCell ref="C99:Z99"/>
    <mergeCell ref="AA99:AE99"/>
    <mergeCell ref="AF99:AJ99"/>
    <mergeCell ref="AK99:AO99"/>
    <mergeCell ref="AP99:AT99"/>
    <mergeCell ref="AU99:AY99"/>
    <mergeCell ref="AS87:AW87"/>
    <mergeCell ref="AX87:BB87"/>
    <mergeCell ref="BC87:BG87"/>
    <mergeCell ref="BH87:BL87"/>
    <mergeCell ref="BM87:BQ87"/>
    <mergeCell ref="A87:B87"/>
    <mergeCell ref="C87:X87"/>
    <mergeCell ref="Y87:AC87"/>
    <mergeCell ref="AD87:AH87"/>
    <mergeCell ref="AI87:AM87"/>
    <mergeCell ref="AN87:AR87"/>
    <mergeCell ref="AN86:AR86"/>
    <mergeCell ref="AS86:AW86"/>
    <mergeCell ref="AX86:BB86"/>
    <mergeCell ref="BC86:BG86"/>
    <mergeCell ref="BH86:BL86"/>
    <mergeCell ref="BM86:BQ86"/>
    <mergeCell ref="AS85:AW85"/>
    <mergeCell ref="AX85:BB85"/>
    <mergeCell ref="BC85:BG85"/>
    <mergeCell ref="BH85:BL85"/>
    <mergeCell ref="BM85:BQ85"/>
    <mergeCell ref="A86:B86"/>
    <mergeCell ref="C86:X86"/>
    <mergeCell ref="Y86:AC86"/>
    <mergeCell ref="AD86:AH86"/>
    <mergeCell ref="AI86:AM86"/>
    <mergeCell ref="A85:B85"/>
    <mergeCell ref="C85:X85"/>
    <mergeCell ref="Y85:AC85"/>
    <mergeCell ref="AD85:AH85"/>
    <mergeCell ref="AI85:AM85"/>
    <mergeCell ref="AN85:AR85"/>
    <mergeCell ref="AN84:AR84"/>
    <mergeCell ref="AS84:AW84"/>
    <mergeCell ref="AX84:BB84"/>
    <mergeCell ref="BC84:BG84"/>
    <mergeCell ref="BH84:BL84"/>
    <mergeCell ref="BM84:BQ84"/>
    <mergeCell ref="AS83:AW83"/>
    <mergeCell ref="AX83:BB83"/>
    <mergeCell ref="BC83:BG83"/>
    <mergeCell ref="BH83:BL83"/>
    <mergeCell ref="BM83:BQ83"/>
    <mergeCell ref="A84:B84"/>
    <mergeCell ref="C84:X84"/>
    <mergeCell ref="Y84:AC84"/>
    <mergeCell ref="AD84:AH84"/>
    <mergeCell ref="AI84:AM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C81:BG81"/>
    <mergeCell ref="BH81:BL81"/>
    <mergeCell ref="BM81:BQ81"/>
    <mergeCell ref="A82:B82"/>
    <mergeCell ref="C82:X82"/>
    <mergeCell ref="Y82:AC82"/>
    <mergeCell ref="AD82:AH82"/>
    <mergeCell ref="AI82:AM82"/>
    <mergeCell ref="A81:B81"/>
    <mergeCell ref="C81:X81"/>
    <mergeCell ref="Y81:AC81"/>
    <mergeCell ref="AD81:AH81"/>
    <mergeCell ref="AI81:AM81"/>
    <mergeCell ref="AN81:AR81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79:AR79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74:B74"/>
    <mergeCell ref="C74:X74"/>
    <mergeCell ref="Y74:AC74"/>
    <mergeCell ref="AD74:AH74"/>
    <mergeCell ref="AI74:AM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U33:AY33"/>
    <mergeCell ref="AZ33:BC33"/>
    <mergeCell ref="BD33:BH33"/>
    <mergeCell ref="BI33:BM33"/>
    <mergeCell ref="BN33:BQ33"/>
    <mergeCell ref="A33:B33"/>
    <mergeCell ref="C33:Z33"/>
    <mergeCell ref="AA33:AE33"/>
    <mergeCell ref="AF33:AJ33"/>
    <mergeCell ref="AK33:AO33"/>
    <mergeCell ref="AP33:AT33"/>
    <mergeCell ref="AP32:AT32"/>
    <mergeCell ref="AU32:AY32"/>
    <mergeCell ref="AZ32:BC32"/>
    <mergeCell ref="BD32:BH32"/>
    <mergeCell ref="BI32:BM32"/>
    <mergeCell ref="BN32:BQ32"/>
    <mergeCell ref="AU31:AY31"/>
    <mergeCell ref="AZ31:BC31"/>
    <mergeCell ref="BD31:BH31"/>
    <mergeCell ref="BI31:BM31"/>
    <mergeCell ref="BN31:BQ31"/>
    <mergeCell ref="A32:B32"/>
    <mergeCell ref="C32:Z32"/>
    <mergeCell ref="AA32:AE32"/>
    <mergeCell ref="AF32:AJ32"/>
    <mergeCell ref="AK32:AO32"/>
    <mergeCell ref="A31:B31"/>
    <mergeCell ref="C31:Z31"/>
    <mergeCell ref="AA31:AE31"/>
    <mergeCell ref="AF31:AJ31"/>
    <mergeCell ref="AK31:AO31"/>
    <mergeCell ref="AP31:AT31"/>
    <mergeCell ref="A89:BQ89"/>
    <mergeCell ref="A90:BN90"/>
    <mergeCell ref="C60:X61"/>
    <mergeCell ref="C62:X62"/>
    <mergeCell ref="C63:X63"/>
    <mergeCell ref="AD62:AH62"/>
    <mergeCell ref="AN62:AR62"/>
    <mergeCell ref="Y60:AM60"/>
    <mergeCell ref="Y62:AC62"/>
    <mergeCell ref="A160:BN160"/>
    <mergeCell ref="A156:BN156"/>
    <mergeCell ref="A157:O157"/>
    <mergeCell ref="A158:BN158"/>
    <mergeCell ref="A159:O159"/>
    <mergeCell ref="AY43:BN43"/>
    <mergeCell ref="A43:B43"/>
    <mergeCell ref="C43:R43"/>
    <mergeCell ref="S43:AH43"/>
    <mergeCell ref="AI43:AX43"/>
    <mergeCell ref="S145:Z145"/>
    <mergeCell ref="AA145:AH145"/>
    <mergeCell ref="A153:O153"/>
    <mergeCell ref="A154:BN154"/>
    <mergeCell ref="A155:O155"/>
    <mergeCell ref="A148:BQ148"/>
    <mergeCell ref="A149:BN149"/>
    <mergeCell ref="A150:BQ150"/>
    <mergeCell ref="A151:BN151"/>
    <mergeCell ref="S146:Z146"/>
    <mergeCell ref="AA146:AH146"/>
    <mergeCell ref="AI146:AP146"/>
    <mergeCell ref="AQ146:AX146"/>
    <mergeCell ref="AY146:BF146"/>
    <mergeCell ref="BG146:BN146"/>
    <mergeCell ref="AI145:AP145"/>
    <mergeCell ref="AQ145:AX145"/>
    <mergeCell ref="AI144:AP144"/>
    <mergeCell ref="AQ144:AX144"/>
    <mergeCell ref="AY145:BF145"/>
    <mergeCell ref="BG145:BN145"/>
    <mergeCell ref="A142:BN142"/>
    <mergeCell ref="AI140:AP140"/>
    <mergeCell ref="AQ140:AX140"/>
    <mergeCell ref="A140:B140"/>
    <mergeCell ref="C140:R140"/>
    <mergeCell ref="S140:Z140"/>
    <mergeCell ref="AA140:AH140"/>
    <mergeCell ref="AQ137:AX137"/>
    <mergeCell ref="AQ138:AX138"/>
    <mergeCell ref="A139:BN139"/>
    <mergeCell ref="AY137:BF137"/>
    <mergeCell ref="BG137:BN137"/>
    <mergeCell ref="AY138:BF138"/>
    <mergeCell ref="BG138:BN138"/>
    <mergeCell ref="S137:Z137"/>
    <mergeCell ref="AA137:AH137"/>
    <mergeCell ref="AQ135:AX135"/>
    <mergeCell ref="AY135:BF135"/>
    <mergeCell ref="BG135:BN135"/>
    <mergeCell ref="S136:Z136"/>
    <mergeCell ref="AA135:AH135"/>
    <mergeCell ref="AA136:AH136"/>
    <mergeCell ref="AY136:BF136"/>
    <mergeCell ref="BG136:BN136"/>
    <mergeCell ref="AI136:AP136"/>
    <mergeCell ref="AQ136:AX136"/>
    <mergeCell ref="BG133:BN133"/>
    <mergeCell ref="AA134:AH134"/>
    <mergeCell ref="C133:R133"/>
    <mergeCell ref="S133:Z133"/>
    <mergeCell ref="AA133:AH133"/>
    <mergeCell ref="AI133:AP133"/>
    <mergeCell ref="A146:B146"/>
    <mergeCell ref="C146:R146"/>
    <mergeCell ref="A145:B145"/>
    <mergeCell ref="C145:R145"/>
    <mergeCell ref="BG131:BN131"/>
    <mergeCell ref="S134:Z134"/>
    <mergeCell ref="AI134:AP134"/>
    <mergeCell ref="AQ134:AX134"/>
    <mergeCell ref="AY134:BF134"/>
    <mergeCell ref="BG134:BN134"/>
    <mergeCell ref="A144:B144"/>
    <mergeCell ref="C144:R144"/>
    <mergeCell ref="S143:Z143"/>
    <mergeCell ref="AA143:AH143"/>
    <mergeCell ref="AI143:AP143"/>
    <mergeCell ref="A143:B143"/>
    <mergeCell ref="S144:Z144"/>
    <mergeCell ref="AA144:AH144"/>
    <mergeCell ref="AY144:BF144"/>
    <mergeCell ref="BG144:BN144"/>
    <mergeCell ref="C143:R143"/>
    <mergeCell ref="AQ143:AX143"/>
    <mergeCell ref="A138:B138"/>
    <mergeCell ref="C138:R138"/>
    <mergeCell ref="S138:Z138"/>
    <mergeCell ref="AA138:AH138"/>
    <mergeCell ref="AY143:BF143"/>
    <mergeCell ref="BG143:BN143"/>
    <mergeCell ref="AI138:AP138"/>
    <mergeCell ref="AY140:BF140"/>
    <mergeCell ref="BG140:BN140"/>
    <mergeCell ref="A141:BN141"/>
    <mergeCell ref="A135:B135"/>
    <mergeCell ref="C135:R135"/>
    <mergeCell ref="S135:Z135"/>
    <mergeCell ref="AI135:AP135"/>
    <mergeCell ref="A137:B137"/>
    <mergeCell ref="C137:R137"/>
    <mergeCell ref="AI137:AP137"/>
    <mergeCell ref="A136:B136"/>
    <mergeCell ref="C136:R136"/>
    <mergeCell ref="BI132:BN132"/>
    <mergeCell ref="A134:B134"/>
    <mergeCell ref="C134:R134"/>
    <mergeCell ref="A133:B133"/>
    <mergeCell ref="AC132:AH132"/>
    <mergeCell ref="AI132:AM132"/>
    <mergeCell ref="AN132:AR132"/>
    <mergeCell ref="AS132:AX132"/>
    <mergeCell ref="AQ133:AX133"/>
    <mergeCell ref="AY133:BF133"/>
    <mergeCell ref="A132:B132"/>
    <mergeCell ref="C132:R132"/>
    <mergeCell ref="S132:W132"/>
    <mergeCell ref="X132:AB132"/>
    <mergeCell ref="AY132:BC132"/>
    <mergeCell ref="BD132:BH132"/>
    <mergeCell ref="A130:BN130"/>
    <mergeCell ref="A131:B131"/>
    <mergeCell ref="C131:R131"/>
    <mergeCell ref="S131:Z131"/>
    <mergeCell ref="AA131:AH131"/>
    <mergeCell ref="AI131:AP131"/>
    <mergeCell ref="AQ131:AX131"/>
    <mergeCell ref="AY131:BF131"/>
    <mergeCell ref="A129:BQ129"/>
    <mergeCell ref="AP104:AT104"/>
    <mergeCell ref="AU104:AY104"/>
    <mergeCell ref="AZ104:BC104"/>
    <mergeCell ref="BD104:BH104"/>
    <mergeCell ref="A98:B98"/>
    <mergeCell ref="C98:Z98"/>
    <mergeCell ref="AA98:AE98"/>
    <mergeCell ref="AF98:AJ98"/>
    <mergeCell ref="A102:B102"/>
    <mergeCell ref="C102:Z102"/>
    <mergeCell ref="AA102:AE102"/>
    <mergeCell ref="BI98:BM98"/>
    <mergeCell ref="BN98:BQ98"/>
    <mergeCell ref="BD98:BH98"/>
    <mergeCell ref="BI97:BM97"/>
    <mergeCell ref="BN97:BQ97"/>
    <mergeCell ref="AK98:AO98"/>
    <mergeCell ref="AP98:AT98"/>
    <mergeCell ref="AU98:AY98"/>
    <mergeCell ref="AZ98:BC98"/>
    <mergeCell ref="A97:B97"/>
    <mergeCell ref="C97:Z97"/>
    <mergeCell ref="AA97:AE97"/>
    <mergeCell ref="AF97:AJ97"/>
    <mergeCell ref="BN96:BQ96"/>
    <mergeCell ref="BD97:BH97"/>
    <mergeCell ref="AP97:AT97"/>
    <mergeCell ref="AU97:AY97"/>
    <mergeCell ref="BN95:BQ95"/>
    <mergeCell ref="A96:B96"/>
    <mergeCell ref="C96:Z96"/>
    <mergeCell ref="AA96:AE96"/>
    <mergeCell ref="AF96:AJ96"/>
    <mergeCell ref="AK96:AO96"/>
    <mergeCell ref="AP96:AT96"/>
    <mergeCell ref="AU96:AY96"/>
    <mergeCell ref="BD96:BH96"/>
    <mergeCell ref="BI96:BM96"/>
    <mergeCell ref="A93:BQ93"/>
    <mergeCell ref="A94:B95"/>
    <mergeCell ref="C94:Z95"/>
    <mergeCell ref="AA94:AO94"/>
    <mergeCell ref="AP94:BC94"/>
    <mergeCell ref="BD94:BQ94"/>
    <mergeCell ref="AA95:AE95"/>
    <mergeCell ref="AF95:AJ95"/>
    <mergeCell ref="BD95:BH95"/>
    <mergeCell ref="BI95:BM95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Y39:BC39"/>
    <mergeCell ref="AI39:AM39"/>
    <mergeCell ref="AN39:AR39"/>
    <mergeCell ref="AS39:AX39"/>
    <mergeCell ref="A41:BN41"/>
    <mergeCell ref="S39:W39"/>
    <mergeCell ref="AP162:BH162"/>
    <mergeCell ref="AN60:BB60"/>
    <mergeCell ref="A58:BQ58"/>
    <mergeCell ref="A63:B63"/>
    <mergeCell ref="A62:B62"/>
    <mergeCell ref="Y61:AC61"/>
    <mergeCell ref="A92:BQ92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102:BQ102"/>
    <mergeCell ref="AP167:BH167"/>
    <mergeCell ref="A166:V166"/>
    <mergeCell ref="W166:AM166"/>
    <mergeCell ref="AP166:BH166"/>
    <mergeCell ref="W167:AM167"/>
    <mergeCell ref="AP163:BH163"/>
    <mergeCell ref="W163:AM163"/>
    <mergeCell ref="A162:V162"/>
    <mergeCell ref="A103:B103"/>
    <mergeCell ref="W162:AM162"/>
    <mergeCell ref="A64:B64"/>
    <mergeCell ref="AU95:AY95"/>
    <mergeCell ref="AZ95:BC95"/>
    <mergeCell ref="AZ96:BC96"/>
    <mergeCell ref="AZ97:BC97"/>
    <mergeCell ref="AK97:AO97"/>
    <mergeCell ref="AF102:AJ102"/>
    <mergeCell ref="BD102:BH102"/>
    <mergeCell ref="BI102:BM102"/>
    <mergeCell ref="AP102:AT102"/>
    <mergeCell ref="AU102:AY102"/>
    <mergeCell ref="AZ102:BC102"/>
    <mergeCell ref="AK95:AO95"/>
    <mergeCell ref="AP95:AT95"/>
    <mergeCell ref="AS62:AW62"/>
    <mergeCell ref="AI63:AM63"/>
    <mergeCell ref="AN63:AR63"/>
    <mergeCell ref="AS63:AW63"/>
    <mergeCell ref="A29:B29"/>
    <mergeCell ref="AF29:AJ29"/>
    <mergeCell ref="AU29:AY29"/>
    <mergeCell ref="AA29:AE29"/>
    <mergeCell ref="C29:Z29"/>
    <mergeCell ref="AK29:AO29"/>
    <mergeCell ref="BH62:BL62"/>
    <mergeCell ref="BM62:BQ62"/>
    <mergeCell ref="BM63:BQ63"/>
    <mergeCell ref="BH63:BL63"/>
    <mergeCell ref="AX63:BB63"/>
    <mergeCell ref="AX62:BB62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5:BN35"/>
    <mergeCell ref="A53:BN53"/>
    <mergeCell ref="BM61:BQ61"/>
    <mergeCell ref="BH61:BL61"/>
    <mergeCell ref="AD61:AH61"/>
    <mergeCell ref="AX61:BB61"/>
    <mergeCell ref="BC60:BQ60"/>
    <mergeCell ref="AU30:AY30"/>
    <mergeCell ref="AK102:AO102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4">
    <cfRule type="cellIs" dxfId="49" priority="49" stopIfTrue="1" operator="equal">
      <formula>$C63</formula>
    </cfRule>
  </conditionalFormatting>
  <conditionalFormatting sqref="A54:B55 A160 A140:B140 A156 A42:B43 A143:B146 A149 A151 A154 A158 A40:B40 A52:B52 A45:B45 A47:B50 A134:B138 A64:B64 A90">
    <cfRule type="cellIs" dxfId="48" priority="50" stopIfTrue="1" operator="equal">
      <formula>0</formula>
    </cfRule>
  </conditionalFormatting>
  <conditionalFormatting sqref="C65">
    <cfRule type="cellIs" dxfId="47" priority="47" stopIfTrue="1" operator="equal">
      <formula>$C64</formula>
    </cfRule>
  </conditionalFormatting>
  <conditionalFormatting sqref="A65:B65">
    <cfRule type="cellIs" dxfId="46" priority="48" stopIfTrue="1" operator="equal">
      <formula>0</formula>
    </cfRule>
  </conditionalFormatting>
  <conditionalFormatting sqref="C66">
    <cfRule type="cellIs" dxfId="45" priority="45" stopIfTrue="1" operator="equal">
      <formula>$C65</formula>
    </cfRule>
  </conditionalFormatting>
  <conditionalFormatting sqref="A66:B66">
    <cfRule type="cellIs" dxfId="44" priority="46" stopIfTrue="1" operator="equal">
      <formula>0</formula>
    </cfRule>
  </conditionalFormatting>
  <conditionalFormatting sqref="C67">
    <cfRule type="cellIs" dxfId="43" priority="43" stopIfTrue="1" operator="equal">
      <formula>$C66</formula>
    </cfRule>
  </conditionalFormatting>
  <conditionalFormatting sqref="A67:B67">
    <cfRule type="cellIs" dxfId="42" priority="44" stopIfTrue="1" operator="equal">
      <formula>0</formula>
    </cfRule>
  </conditionalFormatting>
  <conditionalFormatting sqref="C68">
    <cfRule type="cellIs" dxfId="41" priority="41" stopIfTrue="1" operator="equal">
      <formula>$C67</formula>
    </cfRule>
  </conditionalFormatting>
  <conditionalFormatting sqref="A68:B68">
    <cfRule type="cellIs" dxfId="40" priority="42" stopIfTrue="1" operator="equal">
      <formula>0</formula>
    </cfRule>
  </conditionalFormatting>
  <conditionalFormatting sqref="C69">
    <cfRule type="cellIs" dxfId="39" priority="39" stopIfTrue="1" operator="equal">
      <formula>$C68</formula>
    </cfRule>
  </conditionalFormatting>
  <conditionalFormatting sqref="A69:B69">
    <cfRule type="cellIs" dxfId="38" priority="40" stopIfTrue="1" operator="equal">
      <formula>0</formula>
    </cfRule>
  </conditionalFormatting>
  <conditionalFormatting sqref="C70">
    <cfRule type="cellIs" dxfId="37" priority="37" stopIfTrue="1" operator="equal">
      <formula>$C69</formula>
    </cfRule>
  </conditionalFormatting>
  <conditionalFormatting sqref="A70:B70">
    <cfRule type="cellIs" dxfId="36" priority="38" stopIfTrue="1" operator="equal">
      <formula>0</formula>
    </cfRule>
  </conditionalFormatting>
  <conditionalFormatting sqref="C71">
    <cfRule type="cellIs" dxfId="35" priority="35" stopIfTrue="1" operator="equal">
      <formula>$C70</formula>
    </cfRule>
  </conditionalFormatting>
  <conditionalFormatting sqref="A71:B71">
    <cfRule type="cellIs" dxfId="34" priority="36" stopIfTrue="1" operator="equal">
      <formula>0</formula>
    </cfRule>
  </conditionalFormatting>
  <conditionalFormatting sqref="C72">
    <cfRule type="cellIs" dxfId="33" priority="33" stopIfTrue="1" operator="equal">
      <formula>$C71</formula>
    </cfRule>
  </conditionalFormatting>
  <conditionalFormatting sqref="A72:B72">
    <cfRule type="cellIs" dxfId="32" priority="34" stopIfTrue="1" operator="equal">
      <formula>0</formula>
    </cfRule>
  </conditionalFormatting>
  <conditionalFormatting sqref="C73">
    <cfRule type="cellIs" dxfId="31" priority="31" stopIfTrue="1" operator="equal">
      <formula>$C72</formula>
    </cfRule>
  </conditionalFormatting>
  <conditionalFormatting sqref="A73:B73">
    <cfRule type="cellIs" dxfId="30" priority="32" stopIfTrue="1" operator="equal">
      <formula>0</formula>
    </cfRule>
  </conditionalFormatting>
  <conditionalFormatting sqref="C74">
    <cfRule type="cellIs" dxfId="29" priority="29" stopIfTrue="1" operator="equal">
      <formula>$C73</formula>
    </cfRule>
  </conditionalFormatting>
  <conditionalFormatting sqref="A74:B74">
    <cfRule type="cellIs" dxfId="28" priority="30" stopIfTrue="1" operator="equal">
      <formula>0</formula>
    </cfRule>
  </conditionalFormatting>
  <conditionalFormatting sqref="C75">
    <cfRule type="cellIs" dxfId="27" priority="27" stopIfTrue="1" operator="equal">
      <formula>$C74</formula>
    </cfRule>
  </conditionalFormatting>
  <conditionalFormatting sqref="A75:B75">
    <cfRule type="cellIs" dxfId="26" priority="28" stopIfTrue="1" operator="equal">
      <formula>0</formula>
    </cfRule>
  </conditionalFormatting>
  <conditionalFormatting sqref="C76">
    <cfRule type="cellIs" dxfId="25" priority="25" stopIfTrue="1" operator="equal">
      <formula>$C75</formula>
    </cfRule>
  </conditionalFormatting>
  <conditionalFormatting sqref="A76:B76">
    <cfRule type="cellIs" dxfId="24" priority="26" stopIfTrue="1" operator="equal">
      <formula>0</formula>
    </cfRule>
  </conditionalFormatting>
  <conditionalFormatting sqref="C77">
    <cfRule type="cellIs" dxfId="23" priority="23" stopIfTrue="1" operator="equal">
      <formula>$C76</formula>
    </cfRule>
  </conditionalFormatting>
  <conditionalFormatting sqref="A77:B77">
    <cfRule type="cellIs" dxfId="22" priority="24" stopIfTrue="1" operator="equal">
      <formula>0</formula>
    </cfRule>
  </conditionalFormatting>
  <conditionalFormatting sqref="C78">
    <cfRule type="cellIs" dxfId="21" priority="21" stopIfTrue="1" operator="equal">
      <formula>$C77</formula>
    </cfRule>
  </conditionalFormatting>
  <conditionalFormatting sqref="A78:B78">
    <cfRule type="cellIs" dxfId="20" priority="22" stopIfTrue="1" operator="equal">
      <formula>0</formula>
    </cfRule>
  </conditionalFormatting>
  <conditionalFormatting sqref="C79">
    <cfRule type="cellIs" dxfId="19" priority="19" stopIfTrue="1" operator="equal">
      <formula>$C78</formula>
    </cfRule>
  </conditionalFormatting>
  <conditionalFormatting sqref="A79:B79">
    <cfRule type="cellIs" dxfId="18" priority="20" stopIfTrue="1" operator="equal">
      <formula>0</formula>
    </cfRule>
  </conditionalFormatting>
  <conditionalFormatting sqref="C80">
    <cfRule type="cellIs" dxfId="17" priority="17" stopIfTrue="1" operator="equal">
      <formula>$C79</formula>
    </cfRule>
  </conditionalFormatting>
  <conditionalFormatting sqref="A80:B80">
    <cfRule type="cellIs" dxfId="16" priority="18" stopIfTrue="1" operator="equal">
      <formula>0</formula>
    </cfRule>
  </conditionalFormatting>
  <conditionalFormatting sqref="C81">
    <cfRule type="cellIs" dxfId="15" priority="15" stopIfTrue="1" operator="equal">
      <formula>$C80</formula>
    </cfRule>
  </conditionalFormatting>
  <conditionalFormatting sqref="A81:B81">
    <cfRule type="cellIs" dxfId="14" priority="16" stopIfTrue="1" operator="equal">
      <formula>0</formula>
    </cfRule>
  </conditionalFormatting>
  <conditionalFormatting sqref="C82">
    <cfRule type="cellIs" dxfId="13" priority="13" stopIfTrue="1" operator="equal">
      <formula>$C81</formula>
    </cfRule>
  </conditionalFormatting>
  <conditionalFormatting sqref="A82:B82">
    <cfRule type="cellIs" dxfId="12" priority="14" stopIfTrue="1" operator="equal">
      <formula>0</formula>
    </cfRule>
  </conditionalFormatting>
  <conditionalFormatting sqref="C83">
    <cfRule type="cellIs" dxfId="11" priority="11" stopIfTrue="1" operator="equal">
      <formula>$C82</formula>
    </cfRule>
  </conditionalFormatting>
  <conditionalFormatting sqref="A83:B83">
    <cfRule type="cellIs" dxfId="10" priority="12" stopIfTrue="1" operator="equal">
      <formula>0</formula>
    </cfRule>
  </conditionalFormatting>
  <conditionalFormatting sqref="C84">
    <cfRule type="cellIs" dxfId="9" priority="9" stopIfTrue="1" operator="equal">
      <formula>$C83</formula>
    </cfRule>
  </conditionalFormatting>
  <conditionalFormatting sqref="A84:B84">
    <cfRule type="cellIs" dxfId="8" priority="10" stopIfTrue="1" operator="equal">
      <formula>0</formula>
    </cfRule>
  </conditionalFormatting>
  <conditionalFormatting sqref="C85">
    <cfRule type="cellIs" dxfId="7" priority="7" stopIfTrue="1" operator="equal">
      <formula>$C84</formula>
    </cfRule>
  </conditionalFormatting>
  <conditionalFormatting sqref="A85:B85">
    <cfRule type="cellIs" dxfId="6" priority="8" stopIfTrue="1" operator="equal">
      <formula>0</formula>
    </cfRule>
  </conditionalFormatting>
  <conditionalFormatting sqref="C86">
    <cfRule type="cellIs" dxfId="5" priority="5" stopIfTrue="1" operator="equal">
      <formula>$C85</formula>
    </cfRule>
  </conditionalFormatting>
  <conditionalFormatting sqref="A86:B86">
    <cfRule type="cellIs" dxfId="4" priority="6" stopIfTrue="1" operator="equal">
      <formula>0</formula>
    </cfRule>
  </conditionalFormatting>
  <conditionalFormatting sqref="C87">
    <cfRule type="cellIs" dxfId="3" priority="3" stopIfTrue="1" operator="equal">
      <formula>$C86</formula>
    </cfRule>
  </conditionalFormatting>
  <conditionalFormatting sqref="A87:B8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КПК0216013</vt:lpstr>
      <vt:lpstr>КПК0216013!Область_друку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2025-03-08T19:58:39Z</cp:lastPrinted>
  <dcterms:created xsi:type="dcterms:W3CDTF">2016-08-10T10:53:25Z</dcterms:created>
  <dcterms:modified xsi:type="dcterms:W3CDTF">2025-03-08T19:59:40Z</dcterms:modified>
</cp:coreProperties>
</file>